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trlProps/ctrlProp1.xml" ContentType="application/vnd.ms-excel.controlpropertie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trlProps/ctrlProp2.xml" ContentType="application/vnd.ms-excel.controlproperti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2 - Cases, Discussion Questions, Examples &amp; Exercises\Examples\"/>
    </mc:Choice>
  </mc:AlternateContent>
  <bookViews>
    <workbookView xWindow="0" yWindow="0" windowWidth="38400" windowHeight="17850" tabRatio="752"/>
  </bookViews>
  <sheets>
    <sheet name="Example 12-1" sheetId="20" r:id="rId1"/>
    <sheet name="Example 12-2" sheetId="18" r:id="rId2"/>
    <sheet name="Example 12-3" sheetId="16" r:id="rId3"/>
    <sheet name="Example 12-4" sheetId="3" r:id="rId4"/>
    <sheet name="Example 12-5" sheetId="15" r:id="rId5"/>
    <sheet name="Example 12-6" sheetId="23" r:id="rId6"/>
    <sheet name="Example 12-7" sheetId="21" r:id="rId7"/>
    <sheet name="Example 12-8" sheetId="22" r:id="rId8"/>
    <sheet name="Example 12-9" sheetId="27" r:id="rId9"/>
    <sheet name="Example 12-10" sheetId="24" r:id="rId10"/>
    <sheet name="Example 12-11" sheetId="25" r:id="rId11"/>
    <sheet name="Example 12-12" sheetId="26" r:id="rId12"/>
    <sheet name="Example 12-13" sheetId="9" r:id="rId13"/>
  </sheets>
  <definedNames>
    <definedName name="_xlnm.Print_Area" localSheetId="12">'Example 12-13'!$A$1:$F$24</definedName>
    <definedName name="_xlnm.Print_Area" localSheetId="4">'Example 12-5'!$A$1:$J$8</definedName>
    <definedName name="_xlnm.Print_Titles" localSheetId="0">'Example 12-1'!$10:$10</definedName>
    <definedName name="_xlnm.Print_Titles" localSheetId="1">'Example 12-2'!$14:$14</definedName>
    <definedName name="_xlnm.Print_Titles" localSheetId="3">'Example 12-4'!#REF!</definedName>
    <definedName name="solver_adj" localSheetId="4" hidden="1">'Example 12-5'!#REF!</definedName>
    <definedName name="solver_cvg" localSheetId="4" hidden="1">0.0001</definedName>
    <definedName name="solver_drv" localSheetId="4" hidden="1">1</definedName>
    <definedName name="solver_dua" localSheetId="4" hidden="1">1</definedName>
    <definedName name="solver_eng" localSheetId="4" hidden="1">1</definedName>
    <definedName name="solver_est" localSheetId="4" hidden="1">1</definedName>
    <definedName name="solver_ibd" localSheetId="4" hidden="1">2</definedName>
    <definedName name="solver_itr" localSheetId="4" hidden="1">1000</definedName>
    <definedName name="solver_lin" localSheetId="4" hidden="1">2</definedName>
    <definedName name="solver_lva" localSheetId="4" hidden="1">2</definedName>
    <definedName name="solver_mip" localSheetId="4" hidden="1">1000</definedName>
    <definedName name="solver_msl" localSheetId="4" hidden="1">2</definedName>
    <definedName name="solver_neg" localSheetId="4" hidden="1">2</definedName>
    <definedName name="solver_nod" localSheetId="4" hidden="1">1000</definedName>
    <definedName name="solver_num" localSheetId="4" hidden="1">0</definedName>
    <definedName name="solver_nwt" localSheetId="4" hidden="1">1</definedName>
    <definedName name="solver_ofx" localSheetId="4" hidden="1">2</definedName>
    <definedName name="solver_opt" localSheetId="4" hidden="1">'Example 12-5'!#REF!</definedName>
    <definedName name="solver_pre" localSheetId="4" hidden="1">0.000001</definedName>
    <definedName name="solver_pro" localSheetId="4" hidden="1">2</definedName>
    <definedName name="solver_rbv" localSheetId="4" hidden="1">1</definedName>
    <definedName name="solver_reo" localSheetId="4" hidden="1">2</definedName>
    <definedName name="solver_rep" localSheetId="4" hidden="1">2</definedName>
    <definedName name="solver_rlx" localSheetId="4" hidden="1">2</definedName>
    <definedName name="solver_scl" localSheetId="4" hidden="1">2</definedName>
    <definedName name="solver_sho" localSheetId="4" hidden="1">2</definedName>
    <definedName name="solver_ssz" localSheetId="4" hidden="1">0</definedName>
    <definedName name="solver_tim" localSheetId="4" hidden="1">100</definedName>
    <definedName name="solver_tms" localSheetId="4" hidden="1">2</definedName>
    <definedName name="solver_tol" localSheetId="4" hidden="1">0.05</definedName>
    <definedName name="solver_typ" localSheetId="4" hidden="1">3</definedName>
    <definedName name="solver_val" localSheetId="4" hidden="1">250</definedName>
    <definedName name="solver_ver" localSheetId="4" hidden="1">2</definedName>
  </definedNames>
  <calcPr calcId="162913"/>
</workbook>
</file>

<file path=xl/calcChain.xml><?xml version="1.0" encoding="utf-8"?>
<calcChain xmlns="http://schemas.openxmlformats.org/spreadsheetml/2006/main">
  <c r="C31" i="24" l="1"/>
  <c r="C32" i="24" s="1"/>
  <c r="C33" i="24" s="1"/>
  <c r="B31" i="24"/>
  <c r="B32" i="24" s="1"/>
  <c r="B33" i="24" s="1"/>
  <c r="C36" i="24"/>
  <c r="C38" i="24" s="1"/>
  <c r="C39" i="24" s="1"/>
  <c r="B36" i="24"/>
  <c r="B38" i="24" s="1"/>
  <c r="B39" i="24" s="1"/>
  <c r="C35" i="24"/>
  <c r="B35" i="24"/>
  <c r="B37" i="24" s="1"/>
  <c r="C30" i="24"/>
  <c r="B30" i="24"/>
  <c r="C37" i="24" l="1"/>
  <c r="C41" i="24"/>
  <c r="C42" i="24" s="1"/>
  <c r="C43" i="24" s="1"/>
  <c r="C44" i="24" s="1"/>
  <c r="B41" i="24"/>
  <c r="B42" i="24" s="1"/>
  <c r="B43" i="24" s="1"/>
  <c r="B44" i="24" s="1"/>
  <c r="E33" i="27"/>
  <c r="E34" i="27" s="1"/>
  <c r="E35" i="27" s="1"/>
  <c r="D33" i="27"/>
  <c r="D15" i="27"/>
  <c r="D18" i="27" s="1"/>
  <c r="D14" i="27"/>
  <c r="E13" i="27"/>
  <c r="E15" i="27" s="1"/>
  <c r="E22" i="27" s="1"/>
  <c r="E23" i="27" s="1"/>
  <c r="E12" i="27"/>
  <c r="E14" i="27" s="1"/>
  <c r="D15" i="22"/>
  <c r="D22" i="27" l="1"/>
  <c r="D19" i="27"/>
  <c r="D3" i="15"/>
  <c r="B3" i="15"/>
  <c r="A6" i="15" s="1"/>
  <c r="D23" i="27" l="1"/>
  <c r="E26" i="27"/>
  <c r="E27" i="27" s="1"/>
  <c r="E28" i="27" s="1"/>
  <c r="E10" i="26"/>
  <c r="E12" i="26" s="1"/>
  <c r="E19" i="26" s="1"/>
  <c r="E20" i="26" s="1"/>
  <c r="D12" i="26"/>
  <c r="D15" i="26" s="1"/>
  <c r="D11" i="26"/>
  <c r="E9" i="26"/>
  <c r="E11" i="26" s="1"/>
  <c r="B10" i="25"/>
  <c r="B11" i="25" s="1"/>
  <c r="D19" i="26" l="1"/>
  <c r="D16" i="26"/>
  <c r="B13" i="25"/>
  <c r="D13" i="25" s="1"/>
  <c r="B12" i="25"/>
  <c r="D12" i="25" s="1"/>
  <c r="B18" i="25"/>
  <c r="D18" i="25" s="1"/>
  <c r="B17" i="25"/>
  <c r="B16" i="25"/>
  <c r="D16" i="25" s="1"/>
  <c r="B15" i="25"/>
  <c r="B14" i="25"/>
  <c r="C12" i="24"/>
  <c r="C14" i="24" s="1"/>
  <c r="C15" i="24" s="1"/>
  <c r="B12" i="24"/>
  <c r="B14" i="24" s="1"/>
  <c r="B15" i="24" s="1"/>
  <c r="C11" i="24"/>
  <c r="B11" i="24"/>
  <c r="C7" i="24"/>
  <c r="C8" i="24" s="1"/>
  <c r="C9" i="24" s="1"/>
  <c r="C17" i="24" s="1"/>
  <c r="C18" i="24" s="1"/>
  <c r="C19" i="24" s="1"/>
  <c r="C20" i="24" s="1"/>
  <c r="B7" i="24"/>
  <c r="B8" i="24" s="1"/>
  <c r="B9" i="24" s="1"/>
  <c r="B17" i="24" s="1"/>
  <c r="B18" i="24" s="1"/>
  <c r="B19" i="24" s="1"/>
  <c r="B20" i="24" s="1"/>
  <c r="C6" i="24"/>
  <c r="B6" i="24"/>
  <c r="C13" i="24" l="1"/>
  <c r="B13" i="24"/>
  <c r="E23" i="26"/>
  <c r="D20" i="26"/>
  <c r="C18" i="25"/>
  <c r="C12" i="25"/>
  <c r="D11" i="25"/>
  <c r="C15" i="25"/>
  <c r="C11" i="25"/>
  <c r="C17" i="25"/>
  <c r="C16" i="25"/>
  <c r="D15" i="25"/>
  <c r="D17" i="25"/>
  <c r="D14" i="25"/>
  <c r="C14" i="25"/>
  <c r="C13" i="25"/>
  <c r="D11" i="23"/>
  <c r="D14" i="23" s="1"/>
  <c r="D10" i="23"/>
  <c r="D18" i="22"/>
  <c r="D22" i="22" s="1"/>
  <c r="E13" i="22"/>
  <c r="E15" i="22" s="1"/>
  <c r="E22" i="22" s="1"/>
  <c r="E23" i="22" s="1"/>
  <c r="A11" i="20"/>
  <c r="B11" i="20"/>
  <c r="C11" i="20" s="1"/>
  <c r="D11" i="20" s="1"/>
  <c r="A12" i="20"/>
  <c r="A15" i="18"/>
  <c r="B15" i="18" s="1"/>
  <c r="D15" i="18" s="1"/>
  <c r="E15" i="18" s="1"/>
  <c r="D10" i="18"/>
  <c r="D9" i="18"/>
  <c r="B6" i="3"/>
  <c r="B9" i="3" s="1"/>
  <c r="C9" i="3" s="1"/>
  <c r="A6" i="3"/>
  <c r="A9" i="3" s="1"/>
  <c r="D11" i="16"/>
  <c r="D14" i="16" s="1"/>
  <c r="D10" i="16"/>
  <c r="E12" i="21"/>
  <c r="D15" i="21" s="1"/>
  <c r="D16" i="21" s="1"/>
  <c r="E11" i="21"/>
  <c r="D11" i="9"/>
  <c r="D14" i="9" s="1"/>
  <c r="E11" i="9"/>
  <c r="E14" i="9"/>
  <c r="E10" i="9"/>
  <c r="D10" i="9"/>
  <c r="D15" i="9"/>
  <c r="E12" i="22"/>
  <c r="E14" i="22" s="1"/>
  <c r="D14" i="22"/>
  <c r="D19" i="22" l="1"/>
  <c r="C15" i="18"/>
  <c r="E17" i="9"/>
  <c r="A13" i="20"/>
  <c r="B12" i="20"/>
  <c r="C12" i="20" s="1"/>
  <c r="D12" i="20" s="1"/>
  <c r="E26" i="22"/>
  <c r="E27" i="22" s="1"/>
  <c r="E28" i="22" s="1"/>
  <c r="D23" i="22"/>
  <c r="A16" i="18"/>
  <c r="B13" i="20" l="1"/>
  <c r="C13" i="20" s="1"/>
  <c r="D13" i="20" s="1"/>
  <c r="A14" i="20"/>
  <c r="A17" i="18"/>
  <c r="B16" i="18"/>
  <c r="D16" i="18" s="1"/>
  <c r="E16" i="18" s="1"/>
  <c r="C16" i="18"/>
  <c r="B14" i="20" l="1"/>
  <c r="C14" i="20" s="1"/>
  <c r="D14" i="20" s="1"/>
  <c r="A15" i="20"/>
  <c r="B17" i="18"/>
  <c r="D17" i="18" s="1"/>
  <c r="E17" i="18" s="1"/>
  <c r="A18" i="18"/>
  <c r="C17" i="18"/>
  <c r="B15" i="20" l="1"/>
  <c r="C15" i="20" s="1"/>
  <c r="D15" i="20" s="1"/>
  <c r="A16" i="20"/>
  <c r="B18" i="18"/>
  <c r="D18" i="18" s="1"/>
  <c r="E18" i="18" s="1"/>
  <c r="A19" i="18"/>
  <c r="C18" i="18"/>
  <c r="B16" i="20" l="1"/>
  <c r="C16" i="20" s="1"/>
  <c r="D16" i="20" s="1"/>
  <c r="A17" i="20"/>
  <c r="B19" i="18"/>
  <c r="D19" i="18" s="1"/>
  <c r="E19" i="18" s="1"/>
  <c r="A20" i="18"/>
  <c r="C19" i="18"/>
  <c r="B17" i="20" l="1"/>
  <c r="C17" i="20" s="1"/>
  <c r="D17" i="20" s="1"/>
  <c r="A18" i="20"/>
  <c r="B20" i="18"/>
  <c r="D20" i="18" s="1"/>
  <c r="E20" i="18" s="1"/>
  <c r="A21" i="18"/>
  <c r="C20" i="18"/>
  <c r="B18" i="20" l="1"/>
  <c r="C18" i="20" s="1"/>
  <c r="D18" i="20" s="1"/>
  <c r="A19" i="20"/>
  <c r="B21" i="18"/>
  <c r="D21" i="18" s="1"/>
  <c r="E21" i="18" s="1"/>
  <c r="A22" i="18"/>
  <c r="C21" i="18"/>
  <c r="B19" i="20" l="1"/>
  <c r="C19" i="20" s="1"/>
  <c r="D19" i="20" s="1"/>
  <c r="A20" i="20"/>
  <c r="B22" i="18"/>
  <c r="D22" i="18" s="1"/>
  <c r="E22" i="18" s="1"/>
  <c r="A23" i="18"/>
  <c r="C22" i="18"/>
  <c r="B20" i="20" l="1"/>
  <c r="C20" i="20" s="1"/>
  <c r="D20" i="20" s="1"/>
  <c r="A21" i="20"/>
  <c r="B23" i="18"/>
  <c r="D23" i="18" s="1"/>
  <c r="E23" i="18" s="1"/>
  <c r="A24" i="18"/>
  <c r="C23" i="18"/>
  <c r="B21" i="20" l="1"/>
  <c r="C21" i="20" s="1"/>
  <c r="D21" i="20" s="1"/>
  <c r="A22" i="20"/>
  <c r="B24" i="18"/>
  <c r="D24" i="18" s="1"/>
  <c r="E24" i="18" s="1"/>
  <c r="A25" i="18"/>
  <c r="C24" i="18"/>
  <c r="B22" i="20" l="1"/>
  <c r="C22" i="20" s="1"/>
  <c r="D22" i="20" s="1"/>
  <c r="A23" i="20"/>
  <c r="B25" i="18"/>
  <c r="D25" i="18" s="1"/>
  <c r="E25" i="18" s="1"/>
  <c r="A26" i="18"/>
  <c r="C25" i="18"/>
  <c r="B23" i="20" l="1"/>
  <c r="C23" i="20" s="1"/>
  <c r="D23" i="20" s="1"/>
  <c r="A24" i="20"/>
  <c r="B26" i="18"/>
  <c r="D26" i="18" s="1"/>
  <c r="E26" i="18" s="1"/>
  <c r="A27" i="18"/>
  <c r="C26" i="18"/>
  <c r="B24" i="20" l="1"/>
  <c r="C24" i="20" s="1"/>
  <c r="D24" i="20" s="1"/>
  <c r="A25" i="20"/>
  <c r="B27" i="18"/>
  <c r="D27" i="18" s="1"/>
  <c r="E27" i="18" s="1"/>
  <c r="A28" i="18"/>
  <c r="C27" i="18"/>
  <c r="B25" i="20" l="1"/>
  <c r="C25" i="20" s="1"/>
  <c r="D25" i="20" s="1"/>
  <c r="A26" i="20"/>
  <c r="B28" i="18"/>
  <c r="D28" i="18" s="1"/>
  <c r="E28" i="18" s="1"/>
  <c r="A29" i="18"/>
  <c r="C28" i="18"/>
  <c r="B26" i="20" l="1"/>
  <c r="C26" i="20" s="1"/>
  <c r="D26" i="20" s="1"/>
  <c r="A27" i="20"/>
  <c r="B29" i="18"/>
  <c r="D29" i="18" s="1"/>
  <c r="E29" i="18" s="1"/>
  <c r="A30" i="18"/>
  <c r="C29" i="18"/>
  <c r="B27" i="20" l="1"/>
  <c r="C27" i="20" s="1"/>
  <c r="D27" i="20" s="1"/>
  <c r="A28" i="20"/>
  <c r="B30" i="18"/>
  <c r="D30" i="18" s="1"/>
  <c r="E30" i="18" s="1"/>
  <c r="A31" i="18"/>
  <c r="C30" i="18"/>
  <c r="B28" i="20" l="1"/>
  <c r="C28" i="20" s="1"/>
  <c r="D28" i="20" s="1"/>
  <c r="A29" i="20"/>
  <c r="B31" i="18"/>
  <c r="D31" i="18" s="1"/>
  <c r="E31" i="18" s="1"/>
  <c r="A32" i="18"/>
  <c r="C31" i="18"/>
  <c r="B29" i="20" l="1"/>
  <c r="C29" i="20" s="1"/>
  <c r="D29" i="20" s="1"/>
  <c r="A30" i="20"/>
  <c r="B32" i="18"/>
  <c r="D32" i="18" s="1"/>
  <c r="E32" i="18" s="1"/>
  <c r="A33" i="18"/>
  <c r="C32" i="18"/>
  <c r="B30" i="20" l="1"/>
  <c r="C30" i="20" s="1"/>
  <c r="D30" i="20" s="1"/>
  <c r="A31" i="20"/>
  <c r="B33" i="18"/>
  <c r="D33" i="18" s="1"/>
  <c r="E33" i="18" s="1"/>
  <c r="A34" i="18"/>
  <c r="C33" i="18"/>
  <c r="B31" i="20" l="1"/>
  <c r="C31" i="20" s="1"/>
  <c r="D31" i="20" s="1"/>
  <c r="A32" i="20"/>
  <c r="B34" i="18"/>
  <c r="D34" i="18" s="1"/>
  <c r="E34" i="18" s="1"/>
  <c r="A35" i="18"/>
  <c r="C34" i="18"/>
  <c r="B32" i="20" l="1"/>
  <c r="C32" i="20" s="1"/>
  <c r="D32" i="20" s="1"/>
  <c r="A33" i="20"/>
  <c r="B35" i="18"/>
  <c r="D35" i="18" s="1"/>
  <c r="E35" i="18" s="1"/>
  <c r="A36" i="18"/>
  <c r="C35" i="18"/>
  <c r="B33" i="20" l="1"/>
  <c r="C33" i="20" s="1"/>
  <c r="D33" i="20" s="1"/>
  <c r="A34" i="20"/>
  <c r="B36" i="18"/>
  <c r="D36" i="18" s="1"/>
  <c r="E36" i="18" s="1"/>
  <c r="A37" i="18"/>
  <c r="C36" i="18"/>
  <c r="B34" i="20" l="1"/>
  <c r="C34" i="20" s="1"/>
  <c r="D34" i="20" s="1"/>
  <c r="A35" i="20"/>
  <c r="B37" i="18"/>
  <c r="D37" i="18" s="1"/>
  <c r="E37" i="18" s="1"/>
  <c r="A38" i="18"/>
  <c r="C37" i="18"/>
  <c r="B35" i="20" l="1"/>
  <c r="C35" i="20" s="1"/>
  <c r="D35" i="20" s="1"/>
  <c r="A36" i="20"/>
  <c r="B38" i="18"/>
  <c r="D38" i="18" s="1"/>
  <c r="E38" i="18" s="1"/>
  <c r="A39" i="18"/>
  <c r="C38" i="18"/>
  <c r="B36" i="20" l="1"/>
  <c r="C36" i="20" s="1"/>
  <c r="D36" i="20" s="1"/>
  <c r="A37" i="20"/>
  <c r="B39" i="18"/>
  <c r="D39" i="18" s="1"/>
  <c r="E39" i="18" s="1"/>
  <c r="A40" i="18"/>
  <c r="C39" i="18"/>
  <c r="B37" i="20" l="1"/>
  <c r="C37" i="20" s="1"/>
  <c r="D37" i="20" s="1"/>
  <c r="A38" i="20"/>
  <c r="B40" i="18"/>
  <c r="D40" i="18" s="1"/>
  <c r="E40" i="18" s="1"/>
  <c r="A41" i="18"/>
  <c r="C40" i="18"/>
  <c r="B38" i="20" l="1"/>
  <c r="C38" i="20" s="1"/>
  <c r="D38" i="20" s="1"/>
  <c r="A39" i="20"/>
  <c r="B41" i="18"/>
  <c r="D41" i="18" s="1"/>
  <c r="E41" i="18" s="1"/>
  <c r="A42" i="18"/>
  <c r="C41" i="18"/>
  <c r="B39" i="20" l="1"/>
  <c r="C39" i="20" s="1"/>
  <c r="D39" i="20" s="1"/>
  <c r="A40" i="20"/>
  <c r="B42" i="18"/>
  <c r="D42" i="18" s="1"/>
  <c r="E42" i="18" s="1"/>
  <c r="A43" i="18"/>
  <c r="C42" i="18"/>
  <c r="B40" i="20" l="1"/>
  <c r="C40" i="20" s="1"/>
  <c r="D40" i="20" s="1"/>
  <c r="A41" i="20"/>
  <c r="B43" i="18"/>
  <c r="D43" i="18" s="1"/>
  <c r="E43" i="18" s="1"/>
  <c r="A44" i="18"/>
  <c r="C43" i="18"/>
  <c r="B41" i="20" l="1"/>
  <c r="C41" i="20" s="1"/>
  <c r="D41" i="20" s="1"/>
  <c r="A42" i="20"/>
  <c r="B44" i="18"/>
  <c r="D44" i="18" s="1"/>
  <c r="E44" i="18" s="1"/>
  <c r="A45" i="18"/>
  <c r="C44" i="18"/>
  <c r="B42" i="20" l="1"/>
  <c r="C42" i="20" s="1"/>
  <c r="D42" i="20" s="1"/>
  <c r="A43" i="20"/>
  <c r="B45" i="18"/>
  <c r="D45" i="18" s="1"/>
  <c r="E45" i="18" s="1"/>
  <c r="A46" i="18"/>
  <c r="C45" i="18"/>
  <c r="B43" i="20" l="1"/>
  <c r="C43" i="20" s="1"/>
  <c r="D43" i="20" s="1"/>
  <c r="A44" i="20"/>
  <c r="B46" i="18"/>
  <c r="D46" i="18" s="1"/>
  <c r="E46" i="18" s="1"/>
  <c r="A47" i="18"/>
  <c r="C46" i="18"/>
  <c r="B44" i="20" l="1"/>
  <c r="C44" i="20" s="1"/>
  <c r="D44" i="20" s="1"/>
  <c r="A45" i="20"/>
  <c r="B47" i="18"/>
  <c r="D47" i="18" s="1"/>
  <c r="E47" i="18" s="1"/>
  <c r="A48" i="18"/>
  <c r="C47" i="18"/>
  <c r="B45" i="20" l="1"/>
  <c r="C45" i="20" s="1"/>
  <c r="D45" i="20" s="1"/>
  <c r="A46" i="20"/>
  <c r="B48" i="18"/>
  <c r="D48" i="18" s="1"/>
  <c r="E48" i="18" s="1"/>
  <c r="A49" i="18"/>
  <c r="C48" i="18"/>
  <c r="B46" i="20" l="1"/>
  <c r="C46" i="20" s="1"/>
  <c r="D46" i="20" s="1"/>
  <c r="A47" i="20"/>
  <c r="B49" i="18"/>
  <c r="D49" i="18" s="1"/>
  <c r="E49" i="18" s="1"/>
  <c r="A50" i="18"/>
  <c r="C49" i="18"/>
  <c r="B47" i="20" l="1"/>
  <c r="C47" i="20" s="1"/>
  <c r="D47" i="20" s="1"/>
  <c r="A48" i="20"/>
  <c r="B50" i="18"/>
  <c r="D50" i="18" s="1"/>
  <c r="E50" i="18" s="1"/>
  <c r="A51" i="18"/>
  <c r="C50" i="18"/>
  <c r="B48" i="20" l="1"/>
  <c r="C48" i="20" s="1"/>
  <c r="D48" i="20" s="1"/>
  <c r="A49" i="20"/>
  <c r="B51" i="18"/>
  <c r="D51" i="18" s="1"/>
  <c r="E51" i="18" s="1"/>
  <c r="A52" i="18"/>
  <c r="C51" i="18"/>
  <c r="B49" i="20" l="1"/>
  <c r="C49" i="20" s="1"/>
  <c r="D49" i="20" s="1"/>
  <c r="A50" i="20"/>
  <c r="B52" i="18"/>
  <c r="D52" i="18" s="1"/>
  <c r="E52" i="18" s="1"/>
  <c r="A53" i="18"/>
  <c r="C52" i="18"/>
  <c r="B50" i="20" l="1"/>
  <c r="C50" i="20" s="1"/>
  <c r="D50" i="20" s="1"/>
  <c r="A51" i="20"/>
  <c r="B53" i="18"/>
  <c r="D53" i="18" s="1"/>
  <c r="E53" i="18" s="1"/>
  <c r="A54" i="18"/>
  <c r="C53" i="18"/>
  <c r="B51" i="20" l="1"/>
  <c r="C51" i="20" s="1"/>
  <c r="D51" i="20" s="1"/>
  <c r="A52" i="20"/>
  <c r="B54" i="18"/>
  <c r="D54" i="18" s="1"/>
  <c r="E54" i="18" s="1"/>
  <c r="A55" i="18"/>
  <c r="C54" i="18"/>
  <c r="B52" i="20" l="1"/>
  <c r="C52" i="20" s="1"/>
  <c r="D52" i="20" s="1"/>
  <c r="A53" i="20"/>
  <c r="B55" i="18"/>
  <c r="D55" i="18" s="1"/>
  <c r="E55" i="18" s="1"/>
  <c r="A56" i="18"/>
  <c r="C55" i="18"/>
  <c r="B53" i="20" l="1"/>
  <c r="C53" i="20" s="1"/>
  <c r="D53" i="20" s="1"/>
  <c r="A54" i="20"/>
  <c r="B56" i="18"/>
  <c r="D56" i="18" s="1"/>
  <c r="E56" i="18" s="1"/>
  <c r="A57" i="18"/>
  <c r="C56" i="18"/>
  <c r="B54" i="20" l="1"/>
  <c r="C54" i="20" s="1"/>
  <c r="D54" i="20" s="1"/>
  <c r="A55" i="20"/>
  <c r="B57" i="18"/>
  <c r="D57" i="18" s="1"/>
  <c r="E57" i="18" s="1"/>
  <c r="A58" i="18"/>
  <c r="C57" i="18"/>
  <c r="B55" i="20" l="1"/>
  <c r="C55" i="20" s="1"/>
  <c r="D55" i="20" s="1"/>
  <c r="A56" i="20"/>
  <c r="B58" i="18"/>
  <c r="D58" i="18" s="1"/>
  <c r="E58" i="18" s="1"/>
  <c r="A59" i="18"/>
  <c r="C58" i="18"/>
  <c r="B56" i="20" l="1"/>
  <c r="C56" i="20" s="1"/>
  <c r="D56" i="20" s="1"/>
  <c r="A57" i="20"/>
  <c r="B59" i="18"/>
  <c r="D59" i="18" s="1"/>
  <c r="E59" i="18" s="1"/>
  <c r="A60" i="18"/>
  <c r="C59" i="18"/>
  <c r="B57" i="20" l="1"/>
  <c r="C57" i="20" s="1"/>
  <c r="D57" i="20" s="1"/>
  <c r="A58" i="20"/>
  <c r="B60" i="18"/>
  <c r="D60" i="18" s="1"/>
  <c r="E60" i="18" s="1"/>
  <c r="A61" i="18"/>
  <c r="C60" i="18"/>
  <c r="B58" i="20" l="1"/>
  <c r="C58" i="20" s="1"/>
  <c r="D58" i="20" s="1"/>
  <c r="A59" i="20"/>
  <c r="B61" i="18"/>
  <c r="D61" i="18" s="1"/>
  <c r="E61" i="18" s="1"/>
  <c r="A62" i="18"/>
  <c r="C61" i="18"/>
  <c r="B59" i="20" l="1"/>
  <c r="C59" i="20" s="1"/>
  <c r="D59" i="20" s="1"/>
  <c r="A60" i="20"/>
  <c r="B62" i="18"/>
  <c r="D62" i="18" s="1"/>
  <c r="E62" i="18" s="1"/>
  <c r="A63" i="18"/>
  <c r="C62" i="18"/>
  <c r="B60" i="20" l="1"/>
  <c r="C60" i="20" s="1"/>
  <c r="D60" i="20" s="1"/>
  <c r="A61" i="20"/>
  <c r="B63" i="18"/>
  <c r="D63" i="18" s="1"/>
  <c r="E63" i="18" s="1"/>
  <c r="A64" i="18"/>
  <c r="C63" i="18"/>
  <c r="B61" i="20" l="1"/>
  <c r="C61" i="20" s="1"/>
  <c r="D61" i="20" s="1"/>
  <c r="A62" i="20"/>
  <c r="B64" i="18"/>
  <c r="D64" i="18" s="1"/>
  <c r="E64" i="18" s="1"/>
  <c r="A65" i="18"/>
  <c r="C64" i="18"/>
  <c r="B62" i="20" l="1"/>
  <c r="C62" i="20" s="1"/>
  <c r="D62" i="20" s="1"/>
  <c r="A63" i="20"/>
  <c r="B65" i="18"/>
  <c r="D65" i="18" s="1"/>
  <c r="E65" i="18" s="1"/>
  <c r="A66" i="18"/>
  <c r="C65" i="18"/>
  <c r="B63" i="20" l="1"/>
  <c r="C63" i="20" s="1"/>
  <c r="D63" i="20" s="1"/>
  <c r="A64" i="20"/>
  <c r="B66" i="18"/>
  <c r="D66" i="18" s="1"/>
  <c r="E66" i="18" s="1"/>
  <c r="A67" i="18"/>
  <c r="C66" i="18"/>
  <c r="B64" i="20" l="1"/>
  <c r="C64" i="20" s="1"/>
  <c r="D64" i="20" s="1"/>
  <c r="A65" i="20"/>
  <c r="B67" i="18"/>
  <c r="D67" i="18" s="1"/>
  <c r="E67" i="18" s="1"/>
  <c r="A68" i="18"/>
  <c r="C67" i="18"/>
  <c r="B65" i="20" l="1"/>
  <c r="C65" i="20" s="1"/>
  <c r="D65" i="20" s="1"/>
  <c r="A66" i="20"/>
  <c r="B68" i="18"/>
  <c r="D68" i="18" s="1"/>
  <c r="E68" i="18" s="1"/>
  <c r="A69" i="18"/>
  <c r="C68" i="18"/>
  <c r="B66" i="20" l="1"/>
  <c r="C66" i="20" s="1"/>
  <c r="D66" i="20" s="1"/>
  <c r="A67" i="20"/>
  <c r="B69" i="18"/>
  <c r="D69" i="18" s="1"/>
  <c r="E69" i="18" s="1"/>
  <c r="A70" i="18"/>
  <c r="C69" i="18"/>
  <c r="B67" i="20" l="1"/>
  <c r="C67" i="20" s="1"/>
  <c r="D67" i="20" s="1"/>
  <c r="A68" i="20"/>
  <c r="B70" i="18"/>
  <c r="D70" i="18" s="1"/>
  <c r="E70" i="18" s="1"/>
  <c r="A71" i="18"/>
  <c r="C70" i="18"/>
  <c r="B68" i="20" l="1"/>
  <c r="C68" i="20" s="1"/>
  <c r="D68" i="20" s="1"/>
  <c r="A69" i="20"/>
  <c r="B71" i="18"/>
  <c r="D71" i="18" s="1"/>
  <c r="E71" i="18" s="1"/>
  <c r="A72" i="18"/>
  <c r="C71" i="18"/>
  <c r="B69" i="20" l="1"/>
  <c r="C69" i="20" s="1"/>
  <c r="D69" i="20" s="1"/>
  <c r="A70" i="20"/>
  <c r="B72" i="18"/>
  <c r="D72" i="18" s="1"/>
  <c r="E72" i="18" s="1"/>
  <c r="A73" i="18"/>
  <c r="C72" i="18"/>
  <c r="B70" i="20" l="1"/>
  <c r="C70" i="20" s="1"/>
  <c r="D70" i="20" s="1"/>
  <c r="A71" i="20"/>
  <c r="B73" i="18"/>
  <c r="D73" i="18" s="1"/>
  <c r="E73" i="18" s="1"/>
  <c r="A74" i="18"/>
  <c r="C73" i="18"/>
  <c r="B71" i="20" l="1"/>
  <c r="C71" i="20" s="1"/>
  <c r="D71" i="20" s="1"/>
  <c r="A72" i="20"/>
  <c r="B74" i="18"/>
  <c r="D74" i="18" s="1"/>
  <c r="E74" i="18" s="1"/>
  <c r="A75" i="18"/>
  <c r="C74" i="18"/>
  <c r="B72" i="20" l="1"/>
  <c r="C72" i="20" s="1"/>
  <c r="D72" i="20" s="1"/>
  <c r="A73" i="20"/>
  <c r="B75" i="18"/>
  <c r="D75" i="18" s="1"/>
  <c r="E75" i="18" s="1"/>
  <c r="A76" i="18"/>
  <c r="C75" i="18"/>
  <c r="B73" i="20" l="1"/>
  <c r="C73" i="20" s="1"/>
  <c r="D73" i="20" s="1"/>
  <c r="A74" i="20"/>
  <c r="B76" i="18"/>
  <c r="D76" i="18" s="1"/>
  <c r="E76" i="18" s="1"/>
  <c r="A77" i="18"/>
  <c r="C76" i="18"/>
  <c r="B74" i="20" l="1"/>
  <c r="C74" i="20" s="1"/>
  <c r="D74" i="20" s="1"/>
  <c r="A75" i="20"/>
  <c r="B77" i="18"/>
  <c r="D77" i="18" s="1"/>
  <c r="E77" i="18" s="1"/>
  <c r="A78" i="18"/>
  <c r="C77" i="18"/>
  <c r="B75" i="20" l="1"/>
  <c r="C75" i="20" s="1"/>
  <c r="D75" i="20" s="1"/>
  <c r="A76" i="20"/>
  <c r="B78" i="18"/>
  <c r="D78" i="18" s="1"/>
  <c r="E78" i="18" s="1"/>
  <c r="A79" i="18"/>
  <c r="C78" i="18"/>
  <c r="B76" i="20" l="1"/>
  <c r="C76" i="20" s="1"/>
  <c r="D76" i="20" s="1"/>
  <c r="A77" i="20"/>
  <c r="B79" i="18"/>
  <c r="D79" i="18" s="1"/>
  <c r="E79" i="18" s="1"/>
  <c r="A80" i="18"/>
  <c r="C79" i="18"/>
  <c r="B77" i="20" l="1"/>
  <c r="C77" i="20" s="1"/>
  <c r="D77" i="20" s="1"/>
  <c r="A78" i="20"/>
  <c r="B80" i="18"/>
  <c r="D80" i="18" s="1"/>
  <c r="E80" i="18" s="1"/>
  <c r="A81" i="18"/>
  <c r="C80" i="18"/>
  <c r="B78" i="20" l="1"/>
  <c r="C78" i="20" s="1"/>
  <c r="D78" i="20" s="1"/>
  <c r="A79" i="20"/>
  <c r="B81" i="18"/>
  <c r="D81" i="18" s="1"/>
  <c r="E81" i="18" s="1"/>
  <c r="A82" i="18"/>
  <c r="C81" i="18"/>
  <c r="B79" i="20" l="1"/>
  <c r="C79" i="20" s="1"/>
  <c r="D79" i="20" s="1"/>
  <c r="A80" i="20"/>
  <c r="B82" i="18"/>
  <c r="D82" i="18" s="1"/>
  <c r="E82" i="18" s="1"/>
  <c r="A83" i="18"/>
  <c r="C82" i="18"/>
  <c r="B80" i="20" l="1"/>
  <c r="C80" i="20" s="1"/>
  <c r="D80" i="20" s="1"/>
  <c r="A81" i="20"/>
  <c r="B83" i="18"/>
  <c r="D83" i="18" s="1"/>
  <c r="E83" i="18" s="1"/>
  <c r="A84" i="18"/>
  <c r="C83" i="18"/>
  <c r="B81" i="20" l="1"/>
  <c r="C81" i="20" s="1"/>
  <c r="D81" i="20" s="1"/>
  <c r="A82" i="20"/>
  <c r="B84" i="18"/>
  <c r="D84" i="18" s="1"/>
  <c r="E84" i="18" s="1"/>
  <c r="A85" i="18"/>
  <c r="C84" i="18"/>
  <c r="B82" i="20" l="1"/>
  <c r="C82" i="20" s="1"/>
  <c r="D82" i="20" s="1"/>
  <c r="A83" i="20"/>
  <c r="B85" i="18"/>
  <c r="D85" i="18" s="1"/>
  <c r="E85" i="18" s="1"/>
  <c r="A86" i="18"/>
  <c r="C85" i="18"/>
  <c r="B83" i="20" l="1"/>
  <c r="C83" i="20" s="1"/>
  <c r="D83" i="20" s="1"/>
  <c r="A84" i="20"/>
  <c r="B86" i="18"/>
  <c r="D86" i="18" s="1"/>
  <c r="E86" i="18" s="1"/>
  <c r="A87" i="18"/>
  <c r="C86" i="18"/>
  <c r="B84" i="20" l="1"/>
  <c r="C84" i="20" s="1"/>
  <c r="D84" i="20" s="1"/>
  <c r="A85" i="20"/>
  <c r="B87" i="18"/>
  <c r="D87" i="18" s="1"/>
  <c r="E87" i="18" s="1"/>
  <c r="A88" i="18"/>
  <c r="C87" i="18"/>
  <c r="B85" i="20" l="1"/>
  <c r="C85" i="20" s="1"/>
  <c r="D85" i="20" s="1"/>
  <c r="A86" i="20"/>
  <c r="B88" i="18"/>
  <c r="D88" i="18" s="1"/>
  <c r="E88" i="18" s="1"/>
  <c r="A89" i="18"/>
  <c r="C88" i="18"/>
  <c r="B86" i="20" l="1"/>
  <c r="C86" i="20" s="1"/>
  <c r="D86" i="20" s="1"/>
  <c r="A87" i="20"/>
  <c r="B89" i="18"/>
  <c r="D89" i="18" s="1"/>
  <c r="E89" i="18" s="1"/>
  <c r="A90" i="18"/>
  <c r="C89" i="18"/>
  <c r="B87" i="20" l="1"/>
  <c r="C87" i="20" s="1"/>
  <c r="D87" i="20" s="1"/>
  <c r="A88" i="20"/>
  <c r="B90" i="18"/>
  <c r="D90" i="18" s="1"/>
  <c r="E90" i="18" s="1"/>
  <c r="A91" i="18"/>
  <c r="C90" i="18"/>
  <c r="B88" i="20" l="1"/>
  <c r="C88" i="20" s="1"/>
  <c r="D88" i="20" s="1"/>
  <c r="A89" i="20"/>
  <c r="B91" i="18"/>
  <c r="D91" i="18" s="1"/>
  <c r="E91" i="18" s="1"/>
  <c r="A92" i="18"/>
  <c r="C91" i="18"/>
  <c r="B89" i="20" l="1"/>
  <c r="C89" i="20" s="1"/>
  <c r="D89" i="20" s="1"/>
  <c r="A90" i="20"/>
  <c r="B92" i="18"/>
  <c r="D92" i="18" s="1"/>
  <c r="E92" i="18" s="1"/>
  <c r="A93" i="18"/>
  <c r="C92" i="18"/>
  <c r="B90" i="20" l="1"/>
  <c r="C90" i="20" s="1"/>
  <c r="D90" i="20" s="1"/>
  <c r="A91" i="20"/>
  <c r="B93" i="18"/>
  <c r="D93" i="18" s="1"/>
  <c r="E93" i="18" s="1"/>
  <c r="A94" i="18"/>
  <c r="C93" i="18"/>
  <c r="B91" i="20" l="1"/>
  <c r="C91" i="20" s="1"/>
  <c r="D91" i="20" s="1"/>
  <c r="A92" i="20"/>
  <c r="B94" i="18"/>
  <c r="D94" i="18" s="1"/>
  <c r="E94" i="18" s="1"/>
  <c r="A95" i="18"/>
  <c r="C94" i="18"/>
  <c r="B92" i="20" l="1"/>
  <c r="C92" i="20" s="1"/>
  <c r="D92" i="20" s="1"/>
  <c r="A93" i="20"/>
  <c r="B95" i="18"/>
  <c r="D95" i="18" s="1"/>
  <c r="E95" i="18" s="1"/>
  <c r="A96" i="18"/>
  <c r="C95" i="18"/>
  <c r="B93" i="20" l="1"/>
  <c r="C93" i="20" s="1"/>
  <c r="D93" i="20" s="1"/>
  <c r="A94" i="20"/>
  <c r="B96" i="18"/>
  <c r="D96" i="18" s="1"/>
  <c r="E96" i="18" s="1"/>
  <c r="A97" i="18"/>
  <c r="C96" i="18"/>
  <c r="B94" i="20" l="1"/>
  <c r="C94" i="20" s="1"/>
  <c r="D94" i="20" s="1"/>
  <c r="A95" i="20"/>
  <c r="B97" i="18"/>
  <c r="D97" i="18" s="1"/>
  <c r="E97" i="18" s="1"/>
  <c r="A98" i="18"/>
  <c r="C97" i="18"/>
  <c r="B95" i="20" l="1"/>
  <c r="C95" i="20" s="1"/>
  <c r="D95" i="20" s="1"/>
  <c r="A96" i="20"/>
  <c r="B98" i="18"/>
  <c r="D98" i="18" s="1"/>
  <c r="E98" i="18" s="1"/>
  <c r="A99" i="18"/>
  <c r="C98" i="18"/>
  <c r="B96" i="20" l="1"/>
  <c r="C96" i="20" s="1"/>
  <c r="D96" i="20" s="1"/>
  <c r="A97" i="20"/>
  <c r="B99" i="18"/>
  <c r="D99" i="18" s="1"/>
  <c r="E99" i="18" s="1"/>
  <c r="A100" i="18"/>
  <c r="C99" i="18"/>
  <c r="B97" i="20" l="1"/>
  <c r="C97" i="20" s="1"/>
  <c r="D97" i="20" s="1"/>
  <c r="A98" i="20"/>
  <c r="B100" i="18"/>
  <c r="D100" i="18" s="1"/>
  <c r="E100" i="18" s="1"/>
  <c r="A101" i="18"/>
  <c r="C100" i="18"/>
  <c r="B98" i="20" l="1"/>
  <c r="C98" i="20" s="1"/>
  <c r="D98" i="20" s="1"/>
  <c r="A99" i="20"/>
  <c r="B101" i="18"/>
  <c r="D101" i="18" s="1"/>
  <c r="E101" i="18" s="1"/>
  <c r="A102" i="18"/>
  <c r="C101" i="18"/>
  <c r="B99" i="20" l="1"/>
  <c r="C99" i="20" s="1"/>
  <c r="D99" i="20" s="1"/>
  <c r="A100" i="20"/>
  <c r="B102" i="18"/>
  <c r="D102" i="18" s="1"/>
  <c r="E102" i="18" s="1"/>
  <c r="A103" i="18"/>
  <c r="C102" i="18"/>
  <c r="B100" i="20" l="1"/>
  <c r="C100" i="20" s="1"/>
  <c r="D100" i="20" s="1"/>
  <c r="A101" i="20"/>
  <c r="B103" i="18"/>
  <c r="D103" i="18" s="1"/>
  <c r="E103" i="18" s="1"/>
  <c r="A104" i="18"/>
  <c r="C103" i="18"/>
  <c r="B101" i="20" l="1"/>
  <c r="C101" i="20" s="1"/>
  <c r="D101" i="20" s="1"/>
  <c r="A102" i="20"/>
  <c r="B104" i="18"/>
  <c r="D104" i="18" s="1"/>
  <c r="E104" i="18" s="1"/>
  <c r="A105" i="18"/>
  <c r="C104" i="18"/>
  <c r="B102" i="20" l="1"/>
  <c r="C102" i="20" s="1"/>
  <c r="D102" i="20" s="1"/>
  <c r="A103" i="20"/>
  <c r="B105" i="18"/>
  <c r="D105" i="18" s="1"/>
  <c r="E105" i="18" s="1"/>
  <c r="A106" i="18"/>
  <c r="C105" i="18"/>
  <c r="B103" i="20" l="1"/>
  <c r="C103" i="20" s="1"/>
  <c r="D103" i="20" s="1"/>
  <c r="A104" i="20"/>
  <c r="B106" i="18"/>
  <c r="D106" i="18" s="1"/>
  <c r="E106" i="18" s="1"/>
  <c r="A107" i="18"/>
  <c r="C106" i="18"/>
  <c r="B104" i="20" l="1"/>
  <c r="C104" i="20" s="1"/>
  <c r="D104" i="20" s="1"/>
  <c r="A105" i="20"/>
  <c r="B107" i="18"/>
  <c r="D107" i="18" s="1"/>
  <c r="E107" i="18" s="1"/>
  <c r="A108" i="18"/>
  <c r="C107" i="18"/>
  <c r="B105" i="20" l="1"/>
  <c r="C105" i="20" s="1"/>
  <c r="D105" i="20" s="1"/>
  <c r="A106" i="20"/>
  <c r="B108" i="18"/>
  <c r="D108" i="18" s="1"/>
  <c r="E108" i="18" s="1"/>
  <c r="A109" i="18"/>
  <c r="C108" i="18"/>
  <c r="B106" i="20" l="1"/>
  <c r="C106" i="20" s="1"/>
  <c r="D106" i="20" s="1"/>
  <c r="A107" i="20"/>
  <c r="B109" i="18"/>
  <c r="D109" i="18" s="1"/>
  <c r="E109" i="18" s="1"/>
  <c r="A110" i="18"/>
  <c r="C109" i="18"/>
  <c r="B107" i="20" l="1"/>
  <c r="C107" i="20" s="1"/>
  <c r="D107" i="20" s="1"/>
  <c r="A108" i="20"/>
  <c r="B110" i="18"/>
  <c r="D110" i="18" s="1"/>
  <c r="E110" i="18" s="1"/>
  <c r="A111" i="18"/>
  <c r="C110" i="18"/>
  <c r="B108" i="20" l="1"/>
  <c r="C108" i="20" s="1"/>
  <c r="D108" i="20" s="1"/>
  <c r="A109" i="20"/>
  <c r="B111" i="18"/>
  <c r="D111" i="18" s="1"/>
  <c r="E111" i="18" s="1"/>
  <c r="A112" i="18"/>
  <c r="C111" i="18"/>
  <c r="B109" i="20" l="1"/>
  <c r="C109" i="20" s="1"/>
  <c r="D109" i="20" s="1"/>
  <c r="A110" i="20"/>
  <c r="A113" i="18"/>
  <c r="C112" i="18"/>
  <c r="B112" i="18"/>
  <c r="D112" i="18" s="1"/>
  <c r="E112" i="18" s="1"/>
  <c r="B110" i="20" l="1"/>
  <c r="C110" i="20" s="1"/>
  <c r="D110" i="20" s="1"/>
  <c r="A111" i="20"/>
  <c r="A114" i="18"/>
  <c r="C113" i="18"/>
  <c r="B113" i="18"/>
  <c r="D113" i="18" s="1"/>
  <c r="E113" i="18" s="1"/>
  <c r="B111" i="20" l="1"/>
  <c r="C111" i="20" s="1"/>
  <c r="D111" i="20" s="1"/>
  <c r="A112" i="20"/>
  <c r="A115" i="18"/>
  <c r="C114" i="18"/>
  <c r="B114" i="18"/>
  <c r="D114" i="18" s="1"/>
  <c r="E114" i="18" s="1"/>
  <c r="B112" i="20" l="1"/>
  <c r="C112" i="20" s="1"/>
  <c r="D112" i="20" s="1"/>
  <c r="A113" i="20"/>
  <c r="A116" i="18"/>
  <c r="B115" i="18"/>
  <c r="D115" i="18" s="1"/>
  <c r="E115" i="18" s="1"/>
  <c r="C115" i="18"/>
  <c r="B113" i="20" l="1"/>
  <c r="C113" i="20" s="1"/>
  <c r="D113" i="20" s="1"/>
  <c r="A114" i="20"/>
  <c r="A117" i="18"/>
  <c r="C116" i="18"/>
  <c r="B116" i="18"/>
  <c r="D116" i="18" s="1"/>
  <c r="E116" i="18" s="1"/>
  <c r="B114" i="20" l="1"/>
  <c r="C114" i="20" s="1"/>
  <c r="D114" i="20" s="1"/>
  <c r="A115" i="20"/>
  <c r="A118" i="18"/>
  <c r="C117" i="18"/>
  <c r="B117" i="18"/>
  <c r="D117" i="18" s="1"/>
  <c r="E117" i="18" s="1"/>
  <c r="B115" i="20" l="1"/>
  <c r="C115" i="20" s="1"/>
  <c r="D115" i="20" s="1"/>
  <c r="A116" i="20"/>
  <c r="A119" i="18"/>
  <c r="C118" i="18"/>
  <c r="B118" i="18"/>
  <c r="D118" i="18" s="1"/>
  <c r="E118" i="18" s="1"/>
  <c r="B116" i="20" l="1"/>
  <c r="C116" i="20" s="1"/>
  <c r="D116" i="20" s="1"/>
  <c r="A117" i="20"/>
  <c r="A120" i="18"/>
  <c r="B119" i="18"/>
  <c r="D119" i="18" s="1"/>
  <c r="E119" i="18" s="1"/>
  <c r="C119" i="18"/>
  <c r="B117" i="20" l="1"/>
  <c r="C117" i="20" s="1"/>
  <c r="D117" i="20" s="1"/>
  <c r="A118" i="20"/>
  <c r="A121" i="18"/>
  <c r="C120" i="18"/>
  <c r="B120" i="18"/>
  <c r="D120" i="18" s="1"/>
  <c r="E120" i="18" s="1"/>
  <c r="B118" i="20" l="1"/>
  <c r="C118" i="20" s="1"/>
  <c r="D118" i="20" s="1"/>
  <c r="A119" i="20"/>
  <c r="A122" i="18"/>
  <c r="C121" i="18"/>
  <c r="B121" i="18"/>
  <c r="D121" i="18" s="1"/>
  <c r="E121" i="18" s="1"/>
  <c r="B119" i="20" l="1"/>
  <c r="C119" i="20" s="1"/>
  <c r="D119" i="20" s="1"/>
  <c r="A120" i="20"/>
  <c r="A123" i="18"/>
  <c r="C122" i="18"/>
  <c r="B122" i="18"/>
  <c r="D122" i="18" s="1"/>
  <c r="E122" i="18" s="1"/>
  <c r="B120" i="20" l="1"/>
  <c r="C120" i="20" s="1"/>
  <c r="D120" i="20" s="1"/>
  <c r="A121" i="20"/>
  <c r="A124" i="18"/>
  <c r="B123" i="18"/>
  <c r="D123" i="18" s="1"/>
  <c r="E123" i="18" s="1"/>
  <c r="C123" i="18"/>
  <c r="B121" i="20" l="1"/>
  <c r="C121" i="20" s="1"/>
  <c r="D121" i="20" s="1"/>
  <c r="A122" i="20"/>
  <c r="A125" i="18"/>
  <c r="C124" i="18"/>
  <c r="B124" i="18"/>
  <c r="D124" i="18" s="1"/>
  <c r="E124" i="18" s="1"/>
  <c r="B122" i="20" l="1"/>
  <c r="C122" i="20" s="1"/>
  <c r="D122" i="20" s="1"/>
  <c r="A123" i="20"/>
  <c r="A126" i="18"/>
  <c r="C125" i="18"/>
  <c r="B125" i="18"/>
  <c r="D125" i="18" s="1"/>
  <c r="E125" i="18" s="1"/>
  <c r="B123" i="20" l="1"/>
  <c r="C123" i="20" s="1"/>
  <c r="D123" i="20" s="1"/>
  <c r="A124" i="20"/>
  <c r="A127" i="18"/>
  <c r="C126" i="18"/>
  <c r="B126" i="18"/>
  <c r="D126" i="18" s="1"/>
  <c r="E126" i="18" s="1"/>
  <c r="B124" i="20" l="1"/>
  <c r="C124" i="20" s="1"/>
  <c r="D124" i="20" s="1"/>
  <c r="A125" i="20"/>
  <c r="A128" i="18"/>
  <c r="B127" i="18"/>
  <c r="D127" i="18" s="1"/>
  <c r="E127" i="18" s="1"/>
  <c r="C127" i="18"/>
  <c r="B125" i="20" l="1"/>
  <c r="C125" i="20" s="1"/>
  <c r="D125" i="20" s="1"/>
  <c r="A126" i="20"/>
  <c r="A129" i="18"/>
  <c r="C128" i="18"/>
  <c r="B128" i="18"/>
  <c r="D128" i="18" s="1"/>
  <c r="E128" i="18" s="1"/>
  <c r="B126" i="20" l="1"/>
  <c r="C126" i="20" s="1"/>
  <c r="D126" i="20" s="1"/>
  <c r="A127" i="20"/>
  <c r="A130" i="18"/>
  <c r="C129" i="18"/>
  <c r="B129" i="18"/>
  <c r="D129" i="18" s="1"/>
  <c r="E129" i="18" s="1"/>
  <c r="B127" i="20" l="1"/>
  <c r="C127" i="20" s="1"/>
  <c r="D127" i="20" s="1"/>
  <c r="A128" i="20"/>
  <c r="A131" i="18"/>
  <c r="C130" i="18"/>
  <c r="B130" i="18"/>
  <c r="D130" i="18" s="1"/>
  <c r="E130" i="18" s="1"/>
  <c r="B128" i="20" l="1"/>
  <c r="C128" i="20" s="1"/>
  <c r="D128" i="20" s="1"/>
  <c r="A129" i="20"/>
  <c r="A132" i="18"/>
  <c r="B131" i="18"/>
  <c r="D131" i="18" s="1"/>
  <c r="E131" i="18" s="1"/>
  <c r="C131" i="18"/>
  <c r="B129" i="20" l="1"/>
  <c r="C129" i="20" s="1"/>
  <c r="D129" i="20" s="1"/>
  <c r="A130" i="20"/>
  <c r="A133" i="18"/>
  <c r="C132" i="18"/>
  <c r="B132" i="18"/>
  <c r="D132" i="18" s="1"/>
  <c r="E132" i="18" s="1"/>
  <c r="B130" i="20" l="1"/>
  <c r="C130" i="20" s="1"/>
  <c r="D130" i="20" s="1"/>
  <c r="A131" i="20"/>
  <c r="A134" i="18"/>
  <c r="C133" i="18"/>
  <c r="B133" i="18"/>
  <c r="D133" i="18" s="1"/>
  <c r="E133" i="18" s="1"/>
  <c r="B131" i="20" l="1"/>
  <c r="C131" i="20" s="1"/>
  <c r="D131" i="20" s="1"/>
  <c r="A132" i="20"/>
  <c r="A135" i="18"/>
  <c r="C134" i="18"/>
  <c r="B134" i="18"/>
  <c r="D134" i="18" s="1"/>
  <c r="E134" i="18" s="1"/>
  <c r="B132" i="20" l="1"/>
  <c r="C132" i="20" s="1"/>
  <c r="D132" i="20" s="1"/>
  <c r="A133" i="20"/>
  <c r="A136" i="18"/>
  <c r="B135" i="18"/>
  <c r="D135" i="18" s="1"/>
  <c r="E135" i="18" s="1"/>
  <c r="C135" i="18"/>
  <c r="B133" i="20" l="1"/>
  <c r="C133" i="20" s="1"/>
  <c r="D133" i="20" s="1"/>
  <c r="A134" i="20"/>
  <c r="A137" i="18"/>
  <c r="C136" i="18"/>
  <c r="B136" i="18"/>
  <c r="D136" i="18" s="1"/>
  <c r="E136" i="18" s="1"/>
  <c r="B134" i="20" l="1"/>
  <c r="C134" i="20" s="1"/>
  <c r="D134" i="20" s="1"/>
  <c r="A135" i="20"/>
  <c r="A138" i="18"/>
  <c r="C137" i="18"/>
  <c r="B137" i="18"/>
  <c r="D137" i="18" s="1"/>
  <c r="E137" i="18" s="1"/>
  <c r="B135" i="20" l="1"/>
  <c r="C135" i="20" s="1"/>
  <c r="D135" i="20" s="1"/>
  <c r="A136" i="20"/>
  <c r="A139" i="18"/>
  <c r="C138" i="18"/>
  <c r="B138" i="18"/>
  <c r="D138" i="18" s="1"/>
  <c r="E138" i="18" s="1"/>
  <c r="B136" i="20" l="1"/>
  <c r="C136" i="20" s="1"/>
  <c r="D136" i="20" s="1"/>
  <c r="A137" i="20"/>
  <c r="A140" i="18"/>
  <c r="B139" i="18"/>
  <c r="D139" i="18" s="1"/>
  <c r="E139" i="18" s="1"/>
  <c r="C139" i="18"/>
  <c r="B137" i="20" l="1"/>
  <c r="C137" i="20" s="1"/>
  <c r="D137" i="20" s="1"/>
  <c r="A138" i="20"/>
  <c r="A141" i="18"/>
  <c r="C140" i="18"/>
  <c r="B140" i="18"/>
  <c r="D140" i="18" s="1"/>
  <c r="E140" i="18" s="1"/>
  <c r="B138" i="20" l="1"/>
  <c r="C138" i="20" s="1"/>
  <c r="D138" i="20" s="1"/>
  <c r="A139" i="20"/>
  <c r="A142" i="18"/>
  <c r="C141" i="18"/>
  <c r="B141" i="18"/>
  <c r="D141" i="18" s="1"/>
  <c r="E141" i="18" s="1"/>
  <c r="B139" i="20" l="1"/>
  <c r="C139" i="20" s="1"/>
  <c r="D139" i="20" s="1"/>
  <c r="A140" i="20"/>
  <c r="A143" i="18"/>
  <c r="C142" i="18"/>
  <c r="B142" i="18"/>
  <c r="D142" i="18" s="1"/>
  <c r="E142" i="18" s="1"/>
  <c r="B140" i="20" l="1"/>
  <c r="C140" i="20" s="1"/>
  <c r="D140" i="20" s="1"/>
  <c r="A141" i="20"/>
  <c r="A144" i="18"/>
  <c r="B143" i="18"/>
  <c r="D143" i="18" s="1"/>
  <c r="E143" i="18" s="1"/>
  <c r="C143" i="18"/>
  <c r="B141" i="20" l="1"/>
  <c r="C141" i="20" s="1"/>
  <c r="D141" i="20" s="1"/>
  <c r="A142" i="20"/>
  <c r="A145" i="18"/>
  <c r="C144" i="18"/>
  <c r="B144" i="18"/>
  <c r="D144" i="18" s="1"/>
  <c r="E144" i="18" s="1"/>
  <c r="B142" i="20" l="1"/>
  <c r="C142" i="20" s="1"/>
  <c r="D142" i="20" s="1"/>
  <c r="A143" i="20"/>
  <c r="A146" i="18"/>
  <c r="C145" i="18"/>
  <c r="B145" i="18"/>
  <c r="D145" i="18" s="1"/>
  <c r="E145" i="18" s="1"/>
  <c r="A144" i="20" l="1"/>
  <c r="B143" i="20"/>
  <c r="C143" i="20" s="1"/>
  <c r="D143" i="20" s="1"/>
  <c r="A147" i="18"/>
  <c r="C146" i="18"/>
  <c r="B146" i="18"/>
  <c r="D146" i="18" s="1"/>
  <c r="E146" i="18" s="1"/>
  <c r="B144" i="20" l="1"/>
  <c r="C144" i="20" s="1"/>
  <c r="D144" i="20" s="1"/>
  <c r="A145" i="20"/>
  <c r="A148" i="18"/>
  <c r="B147" i="18"/>
  <c r="D147" i="18" s="1"/>
  <c r="E147" i="18" s="1"/>
  <c r="C147" i="18"/>
  <c r="B145" i="20" l="1"/>
  <c r="C145" i="20" s="1"/>
  <c r="D145" i="20" s="1"/>
  <c r="A146" i="20"/>
  <c r="A149" i="18"/>
  <c r="C148" i="18"/>
  <c r="B148" i="18"/>
  <c r="D148" i="18" s="1"/>
  <c r="E148" i="18" s="1"/>
  <c r="B146" i="20" l="1"/>
  <c r="C146" i="20" s="1"/>
  <c r="D146" i="20" s="1"/>
  <c r="A147" i="20"/>
  <c r="A150" i="18"/>
  <c r="C149" i="18"/>
  <c r="B149" i="18"/>
  <c r="D149" i="18" s="1"/>
  <c r="E149" i="18" s="1"/>
  <c r="A148" i="20" l="1"/>
  <c r="B147" i="20"/>
  <c r="C147" i="20" s="1"/>
  <c r="D147" i="20" s="1"/>
  <c r="A151" i="18"/>
  <c r="C150" i="18"/>
  <c r="B150" i="18"/>
  <c r="D150" i="18" s="1"/>
  <c r="E150" i="18" s="1"/>
  <c r="B148" i="20" l="1"/>
  <c r="C148" i="20" s="1"/>
  <c r="D148" i="20" s="1"/>
  <c r="A149" i="20"/>
  <c r="A152" i="18"/>
  <c r="B151" i="18"/>
  <c r="D151" i="18" s="1"/>
  <c r="E151" i="18" s="1"/>
  <c r="C151" i="18"/>
  <c r="A150" i="20" l="1"/>
  <c r="B149" i="20"/>
  <c r="C149" i="20" s="1"/>
  <c r="D149" i="20" s="1"/>
  <c r="A153" i="18"/>
  <c r="C152" i="18"/>
  <c r="B152" i="18"/>
  <c r="D152" i="18" s="1"/>
  <c r="E152" i="18" s="1"/>
  <c r="B150" i="20" l="1"/>
  <c r="C150" i="20" s="1"/>
  <c r="D150" i="20" s="1"/>
  <c r="A151" i="20"/>
  <c r="A154" i="18"/>
  <c r="C153" i="18"/>
  <c r="B153" i="18"/>
  <c r="D153" i="18" s="1"/>
  <c r="E153" i="18" s="1"/>
  <c r="A152" i="20" l="1"/>
  <c r="B151" i="20"/>
  <c r="C151" i="20" s="1"/>
  <c r="D151" i="20" s="1"/>
  <c r="A155" i="18"/>
  <c r="C154" i="18"/>
  <c r="B154" i="18"/>
  <c r="D154" i="18" s="1"/>
  <c r="E154" i="18" s="1"/>
  <c r="B152" i="20" l="1"/>
  <c r="C152" i="20" s="1"/>
  <c r="D152" i="20" s="1"/>
  <c r="A153" i="20"/>
  <c r="A156" i="18"/>
  <c r="B155" i="18"/>
  <c r="D155" i="18" s="1"/>
  <c r="E155" i="18" s="1"/>
  <c r="C155" i="18"/>
  <c r="B153" i="20" l="1"/>
  <c r="C153" i="20" s="1"/>
  <c r="D153" i="20" s="1"/>
  <c r="A154" i="20"/>
  <c r="A157" i="18"/>
  <c r="C156" i="18"/>
  <c r="B156" i="18"/>
  <c r="D156" i="18" s="1"/>
  <c r="E156" i="18" s="1"/>
  <c r="B154" i="20" l="1"/>
  <c r="C154" i="20" s="1"/>
  <c r="D154" i="20" s="1"/>
  <c r="A155" i="20"/>
  <c r="A158" i="18"/>
  <c r="C157" i="18"/>
  <c r="B157" i="18"/>
  <c r="D157" i="18" s="1"/>
  <c r="E157" i="18" s="1"/>
  <c r="A156" i="20" l="1"/>
  <c r="B155" i="20"/>
  <c r="C155" i="20" s="1"/>
  <c r="D155" i="20" s="1"/>
  <c r="A159" i="18"/>
  <c r="C158" i="18"/>
  <c r="B158" i="18"/>
  <c r="D158" i="18" s="1"/>
  <c r="E158" i="18" s="1"/>
  <c r="B156" i="20" l="1"/>
  <c r="C156" i="20" s="1"/>
  <c r="D156" i="20" s="1"/>
  <c r="A157" i="20"/>
  <c r="A160" i="18"/>
  <c r="B159" i="18"/>
  <c r="D159" i="18" s="1"/>
  <c r="E159" i="18" s="1"/>
  <c r="C159" i="18"/>
  <c r="A158" i="20" l="1"/>
  <c r="B157" i="20"/>
  <c r="C157" i="20" s="1"/>
  <c r="D157" i="20" s="1"/>
  <c r="A161" i="18"/>
  <c r="C160" i="18"/>
  <c r="B160" i="18"/>
  <c r="D160" i="18" s="1"/>
  <c r="E160" i="18" s="1"/>
  <c r="B158" i="20" l="1"/>
  <c r="C158" i="20" s="1"/>
  <c r="D158" i="20" s="1"/>
  <c r="A159" i="20"/>
  <c r="A162" i="18"/>
  <c r="C161" i="18"/>
  <c r="B161" i="18"/>
  <c r="D161" i="18" s="1"/>
  <c r="E161" i="18" s="1"/>
  <c r="A160" i="20" l="1"/>
  <c r="B159" i="20"/>
  <c r="C159" i="20" s="1"/>
  <c r="D159" i="20" s="1"/>
  <c r="A163" i="18"/>
  <c r="C162" i="18"/>
  <c r="B162" i="18"/>
  <c r="D162" i="18" s="1"/>
  <c r="E162" i="18" s="1"/>
  <c r="B160" i="20" l="1"/>
  <c r="C160" i="20" s="1"/>
  <c r="D160" i="20" s="1"/>
  <c r="A161" i="20"/>
  <c r="A164" i="18"/>
  <c r="B163" i="18"/>
  <c r="D163" i="18" s="1"/>
  <c r="E163" i="18" s="1"/>
  <c r="C163" i="18"/>
  <c r="B161" i="20" l="1"/>
  <c r="C161" i="20" s="1"/>
  <c r="D161" i="20" s="1"/>
  <c r="A162" i="20"/>
  <c r="A165" i="18"/>
  <c r="C164" i="18"/>
  <c r="B164" i="18"/>
  <c r="D164" i="18" s="1"/>
  <c r="E164" i="18" s="1"/>
  <c r="B162" i="20" l="1"/>
  <c r="C162" i="20" s="1"/>
  <c r="D162" i="20" s="1"/>
  <c r="A163" i="20"/>
  <c r="A166" i="18"/>
  <c r="C165" i="18"/>
  <c r="B165" i="18"/>
  <c r="D165" i="18" s="1"/>
  <c r="E165" i="18" s="1"/>
  <c r="A164" i="20" l="1"/>
  <c r="B163" i="20"/>
  <c r="C163" i="20" s="1"/>
  <c r="D163" i="20" s="1"/>
  <c r="A167" i="18"/>
  <c r="C166" i="18"/>
  <c r="B166" i="18"/>
  <c r="D166" i="18" s="1"/>
  <c r="E166" i="18" s="1"/>
  <c r="B164" i="20" l="1"/>
  <c r="C164" i="20" s="1"/>
  <c r="D164" i="20" s="1"/>
  <c r="A165" i="20"/>
  <c r="A168" i="18"/>
  <c r="B167" i="18"/>
  <c r="D167" i="18" s="1"/>
  <c r="E167" i="18" s="1"/>
  <c r="C167" i="18"/>
  <c r="A166" i="20" l="1"/>
  <c r="B165" i="20"/>
  <c r="C165" i="20" s="1"/>
  <c r="D165" i="20" s="1"/>
  <c r="A169" i="18"/>
  <c r="C168" i="18"/>
  <c r="B168" i="18"/>
  <c r="D168" i="18" s="1"/>
  <c r="E168" i="18" s="1"/>
  <c r="B166" i="20" l="1"/>
  <c r="C166" i="20" s="1"/>
  <c r="D166" i="20" s="1"/>
  <c r="A167" i="20"/>
  <c r="A170" i="18"/>
  <c r="C169" i="18"/>
  <c r="B169" i="18"/>
  <c r="D169" i="18" s="1"/>
  <c r="E169" i="18" s="1"/>
  <c r="A168" i="20" l="1"/>
  <c r="B167" i="20"/>
  <c r="C167" i="20" s="1"/>
  <c r="D167" i="20" s="1"/>
  <c r="A171" i="18"/>
  <c r="C170" i="18"/>
  <c r="B170" i="18"/>
  <c r="D170" i="18" s="1"/>
  <c r="E170" i="18" s="1"/>
  <c r="B168" i="20" l="1"/>
  <c r="C168" i="20" s="1"/>
  <c r="D168" i="20" s="1"/>
  <c r="A169" i="20"/>
  <c r="A172" i="18"/>
  <c r="B171" i="18"/>
  <c r="D171" i="18" s="1"/>
  <c r="E171" i="18" s="1"/>
  <c r="C171" i="18"/>
  <c r="B169" i="20" l="1"/>
  <c r="C169" i="20" s="1"/>
  <c r="D169" i="20" s="1"/>
  <c r="A170" i="20"/>
  <c r="A173" i="18"/>
  <c r="C172" i="18"/>
  <c r="B172" i="18"/>
  <c r="D172" i="18" s="1"/>
  <c r="E172" i="18" s="1"/>
  <c r="B170" i="20" l="1"/>
  <c r="C170" i="20" s="1"/>
  <c r="D170" i="20" s="1"/>
  <c r="A171" i="20"/>
  <c r="A174" i="18"/>
  <c r="C173" i="18"/>
  <c r="B173" i="18"/>
  <c r="D173" i="18" s="1"/>
  <c r="E173" i="18" s="1"/>
  <c r="A172" i="20" l="1"/>
  <c r="B171" i="20"/>
  <c r="C171" i="20" s="1"/>
  <c r="D171" i="20" s="1"/>
  <c r="A175" i="18"/>
  <c r="C174" i="18"/>
  <c r="B174" i="18"/>
  <c r="D174" i="18" s="1"/>
  <c r="E174" i="18" s="1"/>
  <c r="B172" i="20" l="1"/>
  <c r="C172" i="20" s="1"/>
  <c r="D172" i="20" s="1"/>
  <c r="A173" i="20"/>
  <c r="A176" i="18"/>
  <c r="B175" i="18"/>
  <c r="D175" i="18" s="1"/>
  <c r="E175" i="18" s="1"/>
  <c r="C175" i="18"/>
  <c r="A174" i="20" l="1"/>
  <c r="B173" i="20"/>
  <c r="C173" i="20" s="1"/>
  <c r="D173" i="20" s="1"/>
  <c r="A177" i="18"/>
  <c r="C176" i="18"/>
  <c r="B176" i="18"/>
  <c r="D176" i="18" s="1"/>
  <c r="E176" i="18" s="1"/>
  <c r="B174" i="20" l="1"/>
  <c r="C174" i="20" s="1"/>
  <c r="D174" i="20" s="1"/>
  <c r="A175" i="20"/>
  <c r="A178" i="18"/>
  <c r="C177" i="18"/>
  <c r="B177" i="18"/>
  <c r="D177" i="18" s="1"/>
  <c r="E177" i="18" s="1"/>
  <c r="B175" i="20" l="1"/>
  <c r="C175" i="20" s="1"/>
  <c r="D175" i="20" s="1"/>
  <c r="A176" i="20"/>
  <c r="A179" i="18"/>
  <c r="C178" i="18"/>
  <c r="B178" i="18"/>
  <c r="D178" i="18" s="1"/>
  <c r="E178" i="18" s="1"/>
  <c r="B176" i="20" l="1"/>
  <c r="C176" i="20" s="1"/>
  <c r="D176" i="20" s="1"/>
  <c r="A177" i="20"/>
  <c r="A180" i="18"/>
  <c r="B179" i="18"/>
  <c r="D179" i="18" s="1"/>
  <c r="E179" i="18" s="1"/>
  <c r="C179" i="18"/>
  <c r="B177" i="20" l="1"/>
  <c r="C177" i="20" s="1"/>
  <c r="D177" i="20" s="1"/>
  <c r="A178" i="20"/>
  <c r="A181" i="18"/>
  <c r="C180" i="18"/>
  <c r="B180" i="18"/>
  <c r="D180" i="18" s="1"/>
  <c r="E180" i="18" s="1"/>
  <c r="B178" i="20" l="1"/>
  <c r="C178" i="20" s="1"/>
  <c r="D178" i="20" s="1"/>
  <c r="A179" i="20"/>
  <c r="A182" i="18"/>
  <c r="C181" i="18"/>
  <c r="B181" i="18"/>
  <c r="D181" i="18" s="1"/>
  <c r="E181" i="18" s="1"/>
  <c r="B179" i="20" l="1"/>
  <c r="C179" i="20" s="1"/>
  <c r="D179" i="20" s="1"/>
  <c r="A180" i="20"/>
  <c r="A183" i="18"/>
  <c r="C182" i="18"/>
  <c r="B182" i="18"/>
  <c r="D182" i="18" s="1"/>
  <c r="E182" i="18" s="1"/>
  <c r="B180" i="20" l="1"/>
  <c r="C180" i="20" s="1"/>
  <c r="D180" i="20" s="1"/>
  <c r="A181" i="20"/>
  <c r="A184" i="18"/>
  <c r="B183" i="18"/>
  <c r="D183" i="18" s="1"/>
  <c r="E183" i="18" s="1"/>
  <c r="C183" i="18"/>
  <c r="B181" i="20" l="1"/>
  <c r="C181" i="20" s="1"/>
  <c r="D181" i="20" s="1"/>
  <c r="A182" i="20"/>
  <c r="A185" i="18"/>
  <c r="C184" i="18"/>
  <c r="B184" i="18"/>
  <c r="D184" i="18" s="1"/>
  <c r="E184" i="18" s="1"/>
  <c r="B182" i="20" l="1"/>
  <c r="C182" i="20" s="1"/>
  <c r="D182" i="20" s="1"/>
  <c r="A183" i="20"/>
  <c r="A186" i="18"/>
  <c r="C185" i="18"/>
  <c r="B185" i="18"/>
  <c r="D185" i="18" s="1"/>
  <c r="E185" i="18" s="1"/>
  <c r="B183" i="20" l="1"/>
  <c r="C183" i="20" s="1"/>
  <c r="D183" i="20" s="1"/>
  <c r="A184" i="20"/>
  <c r="A187" i="18"/>
  <c r="C186" i="18"/>
  <c r="B186" i="18"/>
  <c r="D186" i="18" s="1"/>
  <c r="E186" i="18" s="1"/>
  <c r="B184" i="20" l="1"/>
  <c r="C184" i="20" s="1"/>
  <c r="D184" i="20" s="1"/>
  <c r="A185" i="20"/>
  <c r="A188" i="18"/>
  <c r="B187" i="18"/>
  <c r="D187" i="18" s="1"/>
  <c r="E187" i="18" s="1"/>
  <c r="C187" i="18"/>
  <c r="B185" i="20" l="1"/>
  <c r="C185" i="20" s="1"/>
  <c r="D185" i="20" s="1"/>
  <c r="A186" i="20"/>
  <c r="A189" i="18"/>
  <c r="C188" i="18"/>
  <c r="B188" i="18"/>
  <c r="D188" i="18" s="1"/>
  <c r="E188" i="18" s="1"/>
  <c r="B186" i="20" l="1"/>
  <c r="C186" i="20" s="1"/>
  <c r="D186" i="20" s="1"/>
  <c r="A187" i="20"/>
  <c r="A190" i="18"/>
  <c r="C189" i="18"/>
  <c r="B189" i="18"/>
  <c r="D189" i="18" s="1"/>
  <c r="E189" i="18" s="1"/>
  <c r="B187" i="20" l="1"/>
  <c r="C187" i="20" s="1"/>
  <c r="D187" i="20" s="1"/>
  <c r="A188" i="20"/>
  <c r="A191" i="18"/>
  <c r="C190" i="18"/>
  <c r="B190" i="18"/>
  <c r="D190" i="18" s="1"/>
  <c r="E190" i="18" s="1"/>
  <c r="B188" i="20" l="1"/>
  <c r="C188" i="20" s="1"/>
  <c r="D188" i="20" s="1"/>
  <c r="A189" i="20"/>
  <c r="A192" i="18"/>
  <c r="B191" i="18"/>
  <c r="D191" i="18" s="1"/>
  <c r="E191" i="18" s="1"/>
  <c r="C191" i="18"/>
  <c r="B189" i="20" l="1"/>
  <c r="C189" i="20" s="1"/>
  <c r="D189" i="20" s="1"/>
  <c r="A190" i="20"/>
  <c r="A193" i="18"/>
  <c r="C192" i="18"/>
  <c r="B192" i="18"/>
  <c r="D192" i="18" s="1"/>
  <c r="E192" i="18" s="1"/>
  <c r="B190" i="20" l="1"/>
  <c r="C190" i="20" s="1"/>
  <c r="D190" i="20" s="1"/>
  <c r="A191" i="20"/>
  <c r="A194" i="18"/>
  <c r="C193" i="18"/>
  <c r="B193" i="18"/>
  <c r="D193" i="18" s="1"/>
  <c r="E193" i="18" s="1"/>
  <c r="B191" i="20" l="1"/>
  <c r="C191" i="20" s="1"/>
  <c r="D191" i="20" s="1"/>
  <c r="A192" i="20"/>
  <c r="A195" i="18"/>
  <c r="C194" i="18"/>
  <c r="B194" i="18"/>
  <c r="D194" i="18" s="1"/>
  <c r="E194" i="18" s="1"/>
  <c r="B192" i="20" l="1"/>
  <c r="C192" i="20" s="1"/>
  <c r="D192" i="20" s="1"/>
  <c r="A193" i="20"/>
  <c r="A196" i="18"/>
  <c r="B195" i="18"/>
  <c r="D195" i="18" s="1"/>
  <c r="E195" i="18" s="1"/>
  <c r="C195" i="18"/>
  <c r="B193" i="20" l="1"/>
  <c r="C193" i="20" s="1"/>
  <c r="D193" i="20" s="1"/>
  <c r="A194" i="20"/>
  <c r="A197" i="18"/>
  <c r="C196" i="18"/>
  <c r="B196" i="18"/>
  <c r="D196" i="18" s="1"/>
  <c r="E196" i="18" s="1"/>
  <c r="B194" i="20" l="1"/>
  <c r="C194" i="20" s="1"/>
  <c r="D194" i="20" s="1"/>
  <c r="A195" i="20"/>
  <c r="A198" i="18"/>
  <c r="C197" i="18"/>
  <c r="B197" i="18"/>
  <c r="D197" i="18" s="1"/>
  <c r="E197" i="18" s="1"/>
  <c r="B195" i="20" l="1"/>
  <c r="C195" i="20" s="1"/>
  <c r="D195" i="20" s="1"/>
  <c r="A196" i="20"/>
  <c r="A199" i="18"/>
  <c r="C198" i="18"/>
  <c r="B198" i="18"/>
  <c r="D198" i="18" s="1"/>
  <c r="E198" i="18" s="1"/>
  <c r="A197" i="20" l="1"/>
  <c r="B196" i="20"/>
  <c r="C196" i="20" s="1"/>
  <c r="D196" i="20" s="1"/>
  <c r="A200" i="18"/>
  <c r="B199" i="18"/>
  <c r="D199" i="18" s="1"/>
  <c r="E199" i="18" s="1"/>
  <c r="C199" i="18"/>
  <c r="B197" i="20" l="1"/>
  <c r="C197" i="20" s="1"/>
  <c r="D197" i="20" s="1"/>
  <c r="A198" i="20"/>
  <c r="A201" i="18"/>
  <c r="C200" i="18"/>
  <c r="B200" i="18"/>
  <c r="D200" i="18" s="1"/>
  <c r="E200" i="18" s="1"/>
  <c r="A199" i="20" l="1"/>
  <c r="B198" i="20"/>
  <c r="C198" i="20" s="1"/>
  <c r="D198" i="20" s="1"/>
  <c r="A202" i="18"/>
  <c r="C201" i="18"/>
  <c r="B201" i="18"/>
  <c r="D201" i="18" s="1"/>
  <c r="E201" i="18" s="1"/>
  <c r="B199" i="20" l="1"/>
  <c r="C199" i="20" s="1"/>
  <c r="D199" i="20" s="1"/>
  <c r="A200" i="20"/>
  <c r="B200" i="20" s="1"/>
  <c r="C200" i="20" s="1"/>
  <c r="D200" i="20" s="1"/>
  <c r="A203" i="18"/>
  <c r="C202" i="18"/>
  <c r="B202" i="18"/>
  <c r="D202" i="18" s="1"/>
  <c r="E202" i="18" s="1"/>
  <c r="A204" i="18" l="1"/>
  <c r="B203" i="18"/>
  <c r="D203" i="18" s="1"/>
  <c r="E203" i="18" s="1"/>
  <c r="C203" i="18"/>
  <c r="C204" i="18" l="1"/>
  <c r="B204" i="18"/>
  <c r="D204" i="18" s="1"/>
  <c r="E204" i="18" s="1"/>
</calcChain>
</file>

<file path=xl/sharedStrings.xml><?xml version="1.0" encoding="utf-8"?>
<sst xmlns="http://schemas.openxmlformats.org/spreadsheetml/2006/main" count="244" uniqueCount="145">
  <si>
    <t>Reorder Point Increment =</t>
  </si>
  <si>
    <r>
      <t xml:space="preserve">Lead time, </t>
    </r>
    <r>
      <rPr>
        <i/>
        <sz val="11"/>
        <rFont val="Times New Roman"/>
        <family val="1"/>
      </rPr>
      <t>L</t>
    </r>
    <r>
      <rPr>
        <sz val="11"/>
        <rFont val="Times New Roman"/>
        <family val="1"/>
      </rPr>
      <t xml:space="preserve"> =</t>
    </r>
  </si>
  <si>
    <t>Inputs</t>
  </si>
  <si>
    <r>
      <t xml:space="preserve">SD of demand during lead time </t>
    </r>
    <r>
      <rPr>
        <sz val="11"/>
        <rFont val="Symbol"/>
        <family val="1"/>
        <charset val="2"/>
      </rPr>
      <t>s</t>
    </r>
    <r>
      <rPr>
        <vertAlign val="subscript"/>
        <sz val="11"/>
        <rFont val="Times New Roman"/>
        <family val="1"/>
      </rPr>
      <t>L</t>
    </r>
    <r>
      <rPr>
        <sz val="11"/>
        <rFont val="Times New Roman"/>
        <family val="1"/>
      </rPr>
      <t xml:space="preserve"> =</t>
    </r>
  </si>
  <si>
    <t>Intermediate calculation</t>
  </si>
  <si>
    <r>
      <t xml:space="preserve">Lot size </t>
    </r>
    <r>
      <rPr>
        <i/>
        <sz val="11"/>
        <rFont val="Times New Roman"/>
        <family val="1"/>
      </rPr>
      <t>Q</t>
    </r>
    <r>
      <rPr>
        <sz val="11"/>
        <rFont val="Times New Roman"/>
        <family val="1"/>
      </rPr>
      <t xml:space="preserve"> =</t>
    </r>
  </si>
  <si>
    <t>ESC</t>
  </si>
  <si>
    <t>fr</t>
  </si>
  <si>
    <t>Input</t>
  </si>
  <si>
    <t>Result</t>
  </si>
  <si>
    <t>Desired cycle service level =</t>
  </si>
  <si>
    <r>
      <t xml:space="preserve">Replenishment lead time, </t>
    </r>
    <r>
      <rPr>
        <i/>
        <sz val="11"/>
        <rFont val="Times New Roman"/>
        <family val="1"/>
      </rPr>
      <t>L =</t>
    </r>
  </si>
  <si>
    <t>weeks</t>
  </si>
  <si>
    <t>boxes</t>
  </si>
  <si>
    <t>Variable</t>
  </si>
  <si>
    <t>Q</t>
  </si>
  <si>
    <t>ss</t>
  </si>
  <si>
    <t>Formula</t>
  </si>
  <si>
    <r>
      <t xml:space="preserve">SD of demand during time </t>
    </r>
    <r>
      <rPr>
        <i/>
        <sz val="11"/>
        <rFont val="Times New Roman"/>
        <family val="1"/>
      </rPr>
      <t>T+L,</t>
    </r>
    <r>
      <rPr>
        <sz val="11"/>
        <rFont val="Times New Roman"/>
        <family val="1"/>
      </rPr>
      <t xml:space="preserve"> </t>
    </r>
    <r>
      <rPr>
        <sz val="11"/>
        <rFont val="Symbol"/>
        <family val="1"/>
        <charset val="2"/>
      </rPr>
      <t>s</t>
    </r>
    <r>
      <rPr>
        <vertAlign val="subscript"/>
        <sz val="11"/>
        <rFont val="Times New Roman"/>
        <family val="1"/>
      </rPr>
      <t>T+L</t>
    </r>
    <r>
      <rPr>
        <sz val="11"/>
        <rFont val="Times New Roman"/>
        <family val="1"/>
      </rPr>
      <t xml:space="preserve"> =</t>
    </r>
  </si>
  <si>
    <r>
      <t xml:space="preserve">Order up to level, </t>
    </r>
    <r>
      <rPr>
        <i/>
        <sz val="11"/>
        <rFont val="Times New Roman"/>
        <family val="1"/>
      </rPr>
      <t>OUL =</t>
    </r>
  </si>
  <si>
    <t>Solution</t>
  </si>
  <si>
    <t>days</t>
  </si>
  <si>
    <t>Desired cycle service level, CSL =</t>
  </si>
  <si>
    <t># of days' demand =</t>
  </si>
  <si>
    <t>Estimated safety inventory (units) =</t>
  </si>
  <si>
    <t>Resulting Safety Inventory Level at Each Retail Outlet</t>
  </si>
  <si>
    <t>Total Safety Inventory Required</t>
  </si>
  <si>
    <t>Number of retail outlets</t>
  </si>
  <si>
    <t># of weeks' demand =</t>
  </si>
  <si>
    <t>Unit Savings</t>
  </si>
  <si>
    <t>Cost per Vehicle</t>
  </si>
  <si>
    <r>
      <t xml:space="preserve">SD of demand during lead time </t>
    </r>
    <r>
      <rPr>
        <sz val="10"/>
        <rFont val="Symbol"/>
        <family val="1"/>
        <charset val="2"/>
      </rPr>
      <t>s</t>
    </r>
    <r>
      <rPr>
        <vertAlign val="subscript"/>
        <sz val="10"/>
        <rFont val="Times New Roman"/>
        <family val="1"/>
      </rPr>
      <t>L</t>
    </r>
    <r>
      <rPr>
        <sz val="10"/>
        <rFont val="Times New Roman"/>
        <family val="1"/>
      </rPr>
      <t xml:space="preserve"> =</t>
    </r>
  </si>
  <si>
    <t>Inventory Holding Cost</t>
  </si>
  <si>
    <t>Safety Inventory Savings through Aggregation</t>
  </si>
  <si>
    <t>Periodic</t>
  </si>
  <si>
    <t>Continuous</t>
  </si>
  <si>
    <r>
      <t xml:space="preserve">Replenishment lead time, </t>
    </r>
    <r>
      <rPr>
        <i/>
        <sz val="11"/>
        <rFont val="Times New Roman"/>
        <family val="1"/>
      </rPr>
      <t>L (weeks)=</t>
    </r>
  </si>
  <si>
    <r>
      <t xml:space="preserve">Review interval, </t>
    </r>
    <r>
      <rPr>
        <i/>
        <sz val="11"/>
        <rFont val="Times New Roman"/>
        <family val="1"/>
      </rPr>
      <t>T (weeks)=</t>
    </r>
  </si>
  <si>
    <t>Additional Safety Stock Required for Periodic</t>
  </si>
  <si>
    <r>
      <t xml:space="preserve">Avg. replenishment lead time, </t>
    </r>
    <r>
      <rPr>
        <i/>
        <sz val="11"/>
        <rFont val="Times New Roman"/>
        <family val="1"/>
      </rPr>
      <t>L =</t>
    </r>
  </si>
  <si>
    <t>Inventory Savings</t>
  </si>
  <si>
    <t>Annual Holding Cost Savings</t>
  </si>
  <si>
    <t>Resulting Safety Inventory Level</t>
  </si>
  <si>
    <r>
      <t xml:space="preserve">Avg replenishment lead time, </t>
    </r>
    <r>
      <rPr>
        <i/>
        <sz val="10"/>
        <rFont val="Times New Roman"/>
        <family val="1"/>
      </rPr>
      <t>L (weeks)=</t>
    </r>
  </si>
  <si>
    <t>Impact of Reducing Lead Time and Forecast Error (Example 12-6)</t>
  </si>
  <si>
    <t>shirts</t>
  </si>
  <si>
    <r>
      <t>Demand per period (week), D</t>
    </r>
    <r>
      <rPr>
        <i/>
        <sz val="11"/>
        <rFont val="Times New Roman"/>
        <family val="1"/>
      </rPr>
      <t xml:space="preserve"> =</t>
    </r>
  </si>
  <si>
    <r>
      <t xml:space="preserve">Standard deviation of demand, </t>
    </r>
    <r>
      <rPr>
        <sz val="11"/>
        <rFont val="Symbol"/>
        <family val="1"/>
        <charset val="2"/>
      </rPr>
      <t>s</t>
    </r>
    <r>
      <rPr>
        <vertAlign val="subscript"/>
        <sz val="11"/>
        <rFont val="Times New Roman"/>
        <family val="1"/>
      </rPr>
      <t>D</t>
    </r>
    <r>
      <rPr>
        <sz val="11"/>
        <rFont val="Times New Roman"/>
        <family val="1"/>
      </rPr>
      <t xml:space="preserve"> =</t>
    </r>
  </si>
  <si>
    <r>
      <t>Mean demand during lead time D</t>
    </r>
    <r>
      <rPr>
        <i/>
        <vertAlign val="subscript"/>
        <sz val="11"/>
        <rFont val="Times New Roman"/>
        <family val="1"/>
      </rPr>
      <t>L</t>
    </r>
    <r>
      <rPr>
        <sz val="11"/>
        <rFont val="Times New Roman"/>
        <family val="1"/>
      </rPr>
      <t xml:space="preserve"> =</t>
    </r>
  </si>
  <si>
    <t>Value of Aggregation (Example 12-8)</t>
  </si>
  <si>
    <r>
      <t>Demand per period (week), D</t>
    </r>
    <r>
      <rPr>
        <i/>
        <sz val="11"/>
        <rFont val="Times New Roman"/>
        <family val="1"/>
      </rPr>
      <t xml:space="preserve"> (boxes) =</t>
    </r>
  </si>
  <si>
    <r>
      <t xml:space="preserve">Mean demand during time </t>
    </r>
    <r>
      <rPr>
        <i/>
        <sz val="11"/>
        <rFont val="Times New Roman"/>
        <family val="1"/>
      </rPr>
      <t>T+L,</t>
    </r>
    <r>
      <rPr>
        <sz val="11"/>
        <rFont val="Times New Roman"/>
        <family val="1"/>
      </rPr>
      <t xml:space="preserve"> D</t>
    </r>
    <r>
      <rPr>
        <i/>
        <vertAlign val="subscript"/>
        <sz val="11"/>
        <rFont val="Times New Roman"/>
        <family val="1"/>
      </rPr>
      <t>T+L</t>
    </r>
    <r>
      <rPr>
        <sz val="11"/>
        <rFont val="Times New Roman"/>
        <family val="1"/>
      </rPr>
      <t xml:space="preserve"> =</t>
    </r>
  </si>
  <si>
    <t>Evaluating Safety Inventory Given Cycle Service Level (Example 12-3)</t>
  </si>
  <si>
    <t>Average demand per unit time D =</t>
  </si>
  <si>
    <r>
      <t xml:space="preserve">SD of demand per unit time </t>
    </r>
    <r>
      <rPr>
        <sz val="11"/>
        <rFont val="Symbol"/>
        <family val="1"/>
        <charset val="2"/>
      </rPr>
      <t>s</t>
    </r>
    <r>
      <rPr>
        <vertAlign val="subscript"/>
        <sz val="11"/>
        <rFont val="Times New Roman"/>
        <family val="1"/>
      </rPr>
      <t>D</t>
    </r>
    <r>
      <rPr>
        <sz val="11"/>
        <rFont val="Times New Roman"/>
        <family val="1"/>
      </rPr>
      <t xml:space="preserve"> =</t>
    </r>
  </si>
  <si>
    <r>
      <t xml:space="preserve">Reorder Point </t>
    </r>
    <r>
      <rPr>
        <i/>
        <sz val="11"/>
        <rFont val="Times New Roman"/>
        <family val="1"/>
      </rPr>
      <t>ROP</t>
    </r>
  </si>
  <si>
    <t>Average Inventory</t>
  </si>
  <si>
    <t>Average Flow Time</t>
  </si>
  <si>
    <r>
      <t xml:space="preserve">Safety Inventory </t>
    </r>
    <r>
      <rPr>
        <i/>
        <sz val="11"/>
        <rFont val="Times New Roman"/>
        <family val="1"/>
      </rPr>
      <t>ss = ROP - DL</t>
    </r>
  </si>
  <si>
    <t>Evaluating Cycle Service Level Given a Replenishment Policy (Example 12-1)</t>
  </si>
  <si>
    <t>Evaluating Cycle Service Level Given a Replenishment Policy (Example 12-2)</t>
  </si>
  <si>
    <t>CSL</t>
  </si>
  <si>
    <t>CSL (Equation 12.4)</t>
  </si>
  <si>
    <t>Average Inventory Q/2 + ss</t>
  </si>
  <si>
    <r>
      <t xml:space="preserve">Required safety inventory, </t>
    </r>
    <r>
      <rPr>
        <i/>
        <sz val="11"/>
        <rFont val="Times New Roman"/>
        <family val="1"/>
      </rPr>
      <t>ss</t>
    </r>
    <r>
      <rPr>
        <sz val="11"/>
        <rFont val="Times New Roman"/>
        <family val="1"/>
      </rPr>
      <t xml:space="preserve"> =</t>
    </r>
  </si>
  <si>
    <r>
      <t xml:space="preserve">Desired cycle service level, </t>
    </r>
    <r>
      <rPr>
        <i/>
        <sz val="11"/>
        <rFont val="Times New Roman"/>
        <family val="1"/>
      </rPr>
      <t>CSL</t>
    </r>
    <r>
      <rPr>
        <sz val="11"/>
        <rFont val="Times New Roman"/>
        <family val="1"/>
      </rPr>
      <t xml:space="preserve"> =</t>
    </r>
  </si>
  <si>
    <t>Evaluating Fill Rate Given Safety Inventory (Example 12-4)</t>
  </si>
  <si>
    <t>D</t>
  </si>
  <si>
    <t>L</t>
  </si>
  <si>
    <r>
      <t xml:space="preserve"> </t>
    </r>
    <r>
      <rPr>
        <i/>
        <sz val="11"/>
        <rFont val="Symbol"/>
        <family val="1"/>
        <charset val="2"/>
      </rPr>
      <t>s</t>
    </r>
    <r>
      <rPr>
        <i/>
        <vertAlign val="subscript"/>
        <sz val="11"/>
        <rFont val="Times New Roman"/>
        <family val="1"/>
      </rPr>
      <t>D</t>
    </r>
  </si>
  <si>
    <r>
      <t>D</t>
    </r>
    <r>
      <rPr>
        <i/>
        <vertAlign val="subscript"/>
        <sz val="11"/>
        <rFont val="Times New Roman"/>
        <family val="1"/>
      </rPr>
      <t>L</t>
    </r>
    <r>
      <rPr>
        <sz val="11"/>
        <rFont val="Times New Roman"/>
        <family val="1"/>
      </rPr>
      <t xml:space="preserve"> </t>
    </r>
  </si>
  <si>
    <r>
      <rPr>
        <sz val="11"/>
        <rFont val="Symbol"/>
        <family val="1"/>
        <charset val="2"/>
      </rPr>
      <t>s</t>
    </r>
    <r>
      <rPr>
        <vertAlign val="subscript"/>
        <sz val="11"/>
        <rFont val="Times New Roman"/>
        <family val="1"/>
      </rPr>
      <t>L</t>
    </r>
    <r>
      <rPr>
        <sz val="11"/>
        <rFont val="Times New Roman"/>
        <family val="1"/>
      </rPr>
      <t xml:space="preserve"> </t>
    </r>
  </si>
  <si>
    <t>Cycle Service Level and Fill Rate</t>
  </si>
  <si>
    <r>
      <t xml:space="preserve">Demand per period (day), </t>
    </r>
    <r>
      <rPr>
        <i/>
        <sz val="11"/>
        <rFont val="Times New Roman"/>
        <family val="1"/>
      </rPr>
      <t>D =</t>
    </r>
  </si>
  <si>
    <r>
      <t xml:space="preserve">Standard deviation of lead time, </t>
    </r>
    <r>
      <rPr>
        <i/>
        <sz val="11"/>
        <rFont val="Times New Roman"/>
        <family val="1"/>
      </rPr>
      <t>s</t>
    </r>
    <r>
      <rPr>
        <i/>
        <vertAlign val="subscript"/>
        <sz val="11"/>
        <rFont val="Times New Roman"/>
        <family val="1"/>
      </rPr>
      <t>L</t>
    </r>
    <r>
      <rPr>
        <sz val="11"/>
        <rFont val="Times New Roman"/>
        <family val="1"/>
      </rPr>
      <t xml:space="preserve"> =</t>
    </r>
  </si>
  <si>
    <r>
      <t xml:space="preserve">Mean demand during lead time </t>
    </r>
    <r>
      <rPr>
        <i/>
        <sz val="11"/>
        <rFont val="Times New Roman"/>
        <family val="1"/>
      </rPr>
      <t>D</t>
    </r>
    <r>
      <rPr>
        <i/>
        <vertAlign val="subscript"/>
        <sz val="11"/>
        <rFont val="Times New Roman"/>
        <family val="1"/>
      </rPr>
      <t>L</t>
    </r>
    <r>
      <rPr>
        <sz val="11"/>
        <rFont val="Times New Roman"/>
        <family val="1"/>
      </rPr>
      <t xml:space="preserve"> =</t>
    </r>
  </si>
  <si>
    <r>
      <t xml:space="preserve">SD of demand during lead time </t>
    </r>
    <r>
      <rPr>
        <i/>
        <sz val="11"/>
        <rFont val="Symbol"/>
        <family val="1"/>
        <charset val="2"/>
      </rPr>
      <t>s</t>
    </r>
    <r>
      <rPr>
        <i/>
        <vertAlign val="subscript"/>
        <sz val="11"/>
        <rFont val="Times New Roman"/>
        <family val="1"/>
      </rPr>
      <t>L</t>
    </r>
    <r>
      <rPr>
        <sz val="11"/>
        <rFont val="Times New Roman"/>
        <family val="1"/>
      </rPr>
      <t xml:space="preserve"> =</t>
    </r>
  </si>
  <si>
    <r>
      <t xml:space="preserve">Standard deviation of demand, </t>
    </r>
    <r>
      <rPr>
        <sz val="10"/>
        <rFont val="Symbol"/>
        <family val="1"/>
        <charset val="2"/>
      </rPr>
      <t>s</t>
    </r>
    <r>
      <rPr>
        <vertAlign val="subscript"/>
        <sz val="10"/>
        <rFont val="Times New Roman"/>
        <family val="1"/>
      </rPr>
      <t>D</t>
    </r>
    <r>
      <rPr>
        <sz val="10"/>
        <rFont val="Times New Roman"/>
        <family val="1"/>
      </rPr>
      <t xml:space="preserve"> =</t>
    </r>
  </si>
  <si>
    <r>
      <t>Mean Weekly Demand, D</t>
    </r>
    <r>
      <rPr>
        <vertAlign val="superscript"/>
        <sz val="10"/>
        <rFont val="Times New Roman"/>
        <family val="1"/>
      </rPr>
      <t>C</t>
    </r>
  </si>
  <si>
    <r>
      <t xml:space="preserve">Standard Deviation of demand, </t>
    </r>
    <r>
      <rPr>
        <sz val="10"/>
        <rFont val="Symbol"/>
        <family val="1"/>
        <charset val="2"/>
      </rPr>
      <t>s</t>
    </r>
    <r>
      <rPr>
        <vertAlign val="subscript"/>
        <sz val="10"/>
        <rFont val="Times New Roman"/>
        <family val="1"/>
      </rPr>
      <t>D</t>
    </r>
    <r>
      <rPr>
        <vertAlign val="superscript"/>
        <sz val="10"/>
        <rFont val="Times New Roman"/>
        <family val="1"/>
      </rPr>
      <t>C</t>
    </r>
  </si>
  <si>
    <r>
      <t>Mean demand during lead time D</t>
    </r>
    <r>
      <rPr>
        <i/>
        <vertAlign val="subscript"/>
        <sz val="10"/>
        <rFont val="Times New Roman"/>
        <family val="1"/>
      </rPr>
      <t>L</t>
    </r>
    <r>
      <rPr>
        <sz val="10"/>
        <rFont val="Times New Roman"/>
        <family val="1"/>
      </rPr>
      <t xml:space="preserve"> =</t>
    </r>
  </si>
  <si>
    <t>Motors</t>
  </si>
  <si>
    <t>Cleaner</t>
  </si>
  <si>
    <t>Standard deviation</t>
  </si>
  <si>
    <t>Coefficient of variation</t>
  </si>
  <si>
    <t>Safety inventory per store</t>
  </si>
  <si>
    <t>Total safety inventory</t>
  </si>
  <si>
    <t>Value of safety inventory</t>
  </si>
  <si>
    <t>Mean weekly aggregate demand</t>
  </si>
  <si>
    <t>Standard deviation of aggregate demand</t>
  </si>
  <si>
    <t>Aggregate safety inventory</t>
  </si>
  <si>
    <t>Savings</t>
  </si>
  <si>
    <t>Total inventory saving on aggregation</t>
  </si>
  <si>
    <t>Total holding cost saving on aggregation</t>
  </si>
  <si>
    <t>Holding cost saving per unit sold</t>
  </si>
  <si>
    <t>Savings as a percentage of product cost</t>
  </si>
  <si>
    <t>inventory values are not rounded (in the book they are rounded).</t>
  </si>
  <si>
    <t>Example 12-10 Impact of Coefficient of Variation on Value of Aggregation</t>
  </si>
  <si>
    <t>Mean weekly demand per store</t>
  </si>
  <si>
    <t xml:space="preserve">Mean demand per server </t>
  </si>
  <si>
    <t>Standard deviation of demand</t>
  </si>
  <si>
    <t>Number of distinct server types</t>
  </si>
  <si>
    <t>Number of components per server</t>
  </si>
  <si>
    <t xml:space="preserve">Number of Finished Products per Component </t>
  </si>
  <si>
    <t>Safety Inventory</t>
  </si>
  <si>
    <t>Marginal Reduction in Safety Inventory</t>
  </si>
  <si>
    <t>Total Reduction in Safety Inventory</t>
  </si>
  <si>
    <t>Replenishment lead time</t>
  </si>
  <si>
    <t>Example 12-11 Value of Component Commonality</t>
  </si>
  <si>
    <t>Value of Postponement (Example 12-12)</t>
  </si>
  <si>
    <r>
      <t>Demand per period (weekly) per color, D</t>
    </r>
    <r>
      <rPr>
        <i/>
        <sz val="10"/>
        <rFont val="Times New Roman"/>
        <family val="1"/>
      </rPr>
      <t xml:space="preserve">  =</t>
    </r>
  </si>
  <si>
    <t>Desired ESC</t>
  </si>
  <si>
    <t>Actual ESC</t>
  </si>
  <si>
    <t>Calculation</t>
  </si>
  <si>
    <r>
      <t xml:space="preserve">Estimated safety inventory (units), </t>
    </r>
    <r>
      <rPr>
        <i/>
        <sz val="11"/>
        <rFont val="Times New Roman"/>
        <family val="1"/>
      </rPr>
      <t>ss</t>
    </r>
    <r>
      <rPr>
        <sz val="11"/>
        <rFont val="Times New Roman"/>
        <family val="1"/>
      </rPr>
      <t xml:space="preserve"> =</t>
    </r>
  </si>
  <si>
    <r>
      <t xml:space="preserve">Demand per period (weekly) per location, </t>
    </r>
    <r>
      <rPr>
        <i/>
        <sz val="10"/>
        <rFont val="Times New Roman"/>
        <family val="1"/>
      </rPr>
      <t>D  (cars)=</t>
    </r>
  </si>
  <si>
    <r>
      <t xml:space="preserve">Standard deviation of demand, </t>
    </r>
    <r>
      <rPr>
        <i/>
        <sz val="10"/>
        <rFont val="Symbol"/>
        <family val="1"/>
        <charset val="2"/>
      </rPr>
      <t>s</t>
    </r>
    <r>
      <rPr>
        <i/>
        <vertAlign val="subscript"/>
        <sz val="10"/>
        <rFont val="Times New Roman"/>
        <family val="1"/>
      </rPr>
      <t>D</t>
    </r>
    <r>
      <rPr>
        <sz val="10"/>
        <rFont val="Times New Roman"/>
        <family val="1"/>
      </rPr>
      <t xml:space="preserve"> =</t>
    </r>
  </si>
  <si>
    <r>
      <t xml:space="preserve">Desired cycle service level, </t>
    </r>
    <r>
      <rPr>
        <i/>
        <sz val="10"/>
        <rFont val="Times New Roman"/>
        <family val="1"/>
      </rPr>
      <t>CSL</t>
    </r>
    <r>
      <rPr>
        <sz val="10"/>
        <rFont val="Times New Roman"/>
        <family val="1"/>
      </rPr>
      <t xml:space="preserve"> =</t>
    </r>
  </si>
  <si>
    <r>
      <t xml:space="preserve">Correlation Coefficient, </t>
    </r>
    <r>
      <rPr>
        <i/>
        <sz val="10"/>
        <rFont val="Symbol"/>
        <family val="1"/>
        <charset val="2"/>
      </rPr>
      <t>r</t>
    </r>
    <r>
      <rPr>
        <sz val="10"/>
        <rFont val="Symbol"/>
        <family val="1"/>
        <charset val="2"/>
      </rPr>
      <t>=</t>
    </r>
  </si>
  <si>
    <t>Trade-offs of Physical Aggregation (Example 12-9)</t>
  </si>
  <si>
    <t>Cost per unit</t>
  </si>
  <si>
    <t>Transportation cost/unit</t>
  </si>
  <si>
    <t>Total transportation cost</t>
  </si>
  <si>
    <t>Increase in transportation cost on aggregation</t>
  </si>
  <si>
    <t>Operating cost decrease on aggregation</t>
  </si>
  <si>
    <t>Number of different paint colors =</t>
  </si>
  <si>
    <t>Safety Inventory Savings through Postponement</t>
  </si>
  <si>
    <r>
      <t xml:space="preserve">Desired safety inventory, </t>
    </r>
    <r>
      <rPr>
        <i/>
        <sz val="11"/>
        <rFont val="Times New Roman"/>
        <family val="1"/>
      </rPr>
      <t>ss</t>
    </r>
    <r>
      <rPr>
        <sz val="11"/>
        <rFont val="Times New Roman"/>
        <family val="1"/>
      </rPr>
      <t xml:space="preserve"> =</t>
    </r>
  </si>
  <si>
    <t>Disaggregate Option</t>
  </si>
  <si>
    <t>Aggregate Option</t>
  </si>
  <si>
    <t>Annual Holding Cost Savings on Aggregation</t>
  </si>
  <si>
    <t>Rounded Numbers as Shown in Table 12-4</t>
  </si>
  <si>
    <t>The numbers above are slightly different from the numbers in Table 12-4 because</t>
  </si>
  <si>
    <t>Total increase in operating and transportation cost on aggregation</t>
  </si>
  <si>
    <t>Intermediate Calculation</t>
  </si>
  <si>
    <t>Distribution of Demand during Lead Time</t>
  </si>
  <si>
    <t>Evaluating the Impact of Lead Time Uncertainty on  Safety Inventory (Example 12-7)</t>
  </si>
  <si>
    <r>
      <t>σ</t>
    </r>
    <r>
      <rPr>
        <vertAlign val="subscript"/>
        <sz val="11"/>
        <color theme="1"/>
        <rFont val="Calibri"/>
        <family val="2"/>
      </rPr>
      <t>L</t>
    </r>
  </si>
  <si>
    <t>Change in Operating and Transportation Cost</t>
  </si>
  <si>
    <t>Inventory Is Stocked in Each Store</t>
  </si>
  <si>
    <t>Inventory Is Aggregated at DC</t>
  </si>
  <si>
    <t>Resulting Safety Inventory Level for Each Color</t>
  </si>
  <si>
    <t>Evaluating Safety Inventory for Periodic Review Policies (Example 12-13)</t>
  </si>
  <si>
    <t>With Postponement</t>
  </si>
  <si>
    <t>Without Postponement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</si>
</sst>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&quot;$&quot;* #,##0_);_(&quot;$&quot;* \(#,##0\);_(&quot;$&quot;* &quot;-&quot;??_);_(@_)"/>
    <numFmt numFmtId="166" formatCode="_(* #,##0_);_(* \(#,##0\);_(* &quot;-&quot;??_);_(@_)"/>
    <numFmt numFmtId="167" formatCode="_(* #,##0.000_);_(* \(#,##0.000\);_(* &quot;-&quot;??_);_(@_)"/>
    <numFmt numFmtId="168" formatCode="_(* #,##0.0000_);_(* \(#,##0.0000\);_(* &quot;-&quot;??_);_(@_)"/>
    <numFmt numFmtId="169" formatCode="_(* #,##0.0_);_(* \(#,##0.0\);_(* &quot;-&quot;??_);_(@_)"/>
    <numFmt numFmtId="170" formatCode="_(&quot;$&quot;* #,##0.000_);_(&quot;$&quot;* \(#,##0.000\);_(&quot;$&quot;* &quot;-&quot;??_);_(@_)"/>
  </numFmts>
  <fonts count="29" x14ac:knownFonts="1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u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vertAlign val="subscript"/>
      <sz val="11"/>
      <name val="Times New Roman"/>
      <family val="1"/>
    </font>
    <font>
      <sz val="11"/>
      <name val="Symbol"/>
      <family val="1"/>
      <charset val="2"/>
    </font>
    <font>
      <vertAlign val="subscript"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i/>
      <vertAlign val="subscript"/>
      <sz val="10"/>
      <name val="Times New Roman"/>
      <family val="1"/>
    </font>
    <font>
      <sz val="10"/>
      <name val="Symbol"/>
      <family val="1"/>
      <charset val="2"/>
    </font>
    <font>
      <vertAlign val="subscript"/>
      <sz val="10"/>
      <name val="Times New Roman"/>
      <family val="1"/>
    </font>
    <font>
      <vertAlign val="superscript"/>
      <sz val="10"/>
      <name val="Times New Roman"/>
      <family val="1"/>
    </font>
    <font>
      <b/>
      <sz val="10"/>
      <name val="Times New Roman"/>
      <family val="1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i/>
      <sz val="11"/>
      <name val="Symbol"/>
      <family val="1"/>
      <charset val="2"/>
    </font>
    <font>
      <i/>
      <sz val="10"/>
      <name val="Symbol"/>
      <family val="1"/>
      <charset val="2"/>
    </font>
    <font>
      <b/>
      <u/>
      <sz val="11"/>
      <name val="Times New Roman"/>
      <family val="1"/>
    </font>
    <font>
      <b/>
      <sz val="11"/>
      <name val="Calibri"/>
      <family val="2"/>
      <scheme val="minor"/>
    </font>
    <font>
      <vertAlign val="subscript"/>
      <sz val="11"/>
      <color theme="1"/>
      <name val="Calibri"/>
      <family val="2"/>
    </font>
    <font>
      <b/>
      <u/>
      <sz val="10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164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263">
    <xf numFmtId="164" fontId="0" fillId="0" borderId="0" xfId="0"/>
    <xf numFmtId="164" fontId="0" fillId="0" borderId="0" xfId="0" applyAlignment="1" applyProtection="1">
      <alignment horizontal="fill"/>
    </xf>
    <xf numFmtId="164" fontId="0" fillId="0" borderId="0" xfId="0" applyFill="1" applyBorder="1"/>
    <xf numFmtId="164" fontId="5" fillId="0" borderId="0" xfId="0" applyFont="1"/>
    <xf numFmtId="166" fontId="0" fillId="0" borderId="0" xfId="1" applyNumberFormat="1" applyFont="1" applyFill="1" applyBorder="1"/>
    <xf numFmtId="164" fontId="0" fillId="0" borderId="1" xfId="0" applyBorder="1"/>
    <xf numFmtId="2" fontId="0" fillId="0" borderId="0" xfId="0" applyNumberFormat="1"/>
    <xf numFmtId="164" fontId="0" fillId="0" borderId="4" xfId="0" applyBorder="1" applyAlignment="1">
      <alignment horizontal="center"/>
    </xf>
    <xf numFmtId="164" fontId="0" fillId="0" borderId="5" xfId="0" applyBorder="1" applyAlignment="1">
      <alignment horizontal="center"/>
    </xf>
    <xf numFmtId="164" fontId="0" fillId="0" borderId="5" xfId="0" applyBorder="1"/>
    <xf numFmtId="164" fontId="0" fillId="0" borderId="6" xfId="0" applyBorder="1" applyAlignment="1">
      <alignment horizontal="center"/>
    </xf>
    <xf numFmtId="164" fontId="0" fillId="0" borderId="1" xfId="0" applyBorder="1" applyAlignment="1">
      <alignment horizontal="center"/>
    </xf>
    <xf numFmtId="164" fontId="0" fillId="0" borderId="7" xfId="0" applyBorder="1" applyAlignment="1">
      <alignment horizontal="center"/>
    </xf>
    <xf numFmtId="164" fontId="0" fillId="0" borderId="8" xfId="0" applyBorder="1" applyAlignment="1">
      <alignment horizontal="center"/>
    </xf>
    <xf numFmtId="164" fontId="0" fillId="0" borderId="8" xfId="0" applyBorder="1"/>
    <xf numFmtId="167" fontId="9" fillId="0" borderId="5" xfId="1" applyNumberFormat="1" applyFont="1" applyBorder="1" applyAlignment="1">
      <alignment horizontal="center"/>
    </xf>
    <xf numFmtId="167" fontId="9" fillId="0" borderId="1" xfId="1" applyNumberFormat="1" applyFont="1" applyBorder="1" applyAlignment="1">
      <alignment horizontal="center"/>
    </xf>
    <xf numFmtId="167" fontId="9" fillId="0" borderId="8" xfId="1" applyNumberFormat="1" applyFont="1" applyBorder="1" applyAlignment="1">
      <alignment horizontal="center"/>
    </xf>
    <xf numFmtId="164" fontId="10" fillId="0" borderId="0" xfId="0" applyFont="1"/>
    <xf numFmtId="164" fontId="0" fillId="3" borderId="12" xfId="0" applyFill="1" applyBorder="1"/>
    <xf numFmtId="164" fontId="0" fillId="3" borderId="13" xfId="0" applyFill="1" applyBorder="1"/>
    <xf numFmtId="164" fontId="5" fillId="0" borderId="0" xfId="0" applyFont="1" applyFill="1" applyBorder="1"/>
    <xf numFmtId="164" fontId="0" fillId="0" borderId="0" xfId="0" applyFill="1"/>
    <xf numFmtId="164" fontId="11" fillId="0" borderId="0" xfId="0" applyFont="1"/>
    <xf numFmtId="164" fontId="11" fillId="0" borderId="0" xfId="0" applyFont="1" applyFill="1" applyBorder="1"/>
    <xf numFmtId="164" fontId="11" fillId="0" borderId="17" xfId="0" applyFont="1" applyBorder="1"/>
    <xf numFmtId="164" fontId="11" fillId="0" borderId="18" xfId="0" applyFont="1" applyBorder="1"/>
    <xf numFmtId="164" fontId="11" fillId="4" borderId="2" xfId="0" applyFont="1" applyFill="1" applyBorder="1"/>
    <xf numFmtId="164" fontId="11" fillId="4" borderId="3" xfId="0" applyFont="1" applyFill="1" applyBorder="1"/>
    <xf numFmtId="164" fontId="11" fillId="4" borderId="16" xfId="0" applyFont="1" applyFill="1" applyBorder="1"/>
    <xf numFmtId="164" fontId="11" fillId="4" borderId="19" xfId="0" applyFont="1" applyFill="1" applyBorder="1"/>
    <xf numFmtId="164" fontId="11" fillId="4" borderId="20" xfId="0" applyFont="1" applyFill="1" applyBorder="1"/>
    <xf numFmtId="43" fontId="11" fillId="0" borderId="17" xfId="1" applyFont="1" applyFill="1" applyBorder="1"/>
    <xf numFmtId="164" fontId="11" fillId="0" borderId="18" xfId="0" applyFont="1" applyFill="1" applyBorder="1"/>
    <xf numFmtId="164" fontId="11" fillId="0" borderId="0" xfId="0" applyFont="1" applyFill="1"/>
    <xf numFmtId="164" fontId="18" fillId="5" borderId="2" xfId="0" applyFont="1" applyFill="1" applyBorder="1"/>
    <xf numFmtId="164" fontId="18" fillId="5" borderId="3" xfId="0" applyFont="1" applyFill="1" applyBorder="1"/>
    <xf numFmtId="2" fontId="18" fillId="5" borderId="16" xfId="0" applyNumberFormat="1" applyFont="1" applyFill="1" applyBorder="1"/>
    <xf numFmtId="164" fontId="3" fillId="5" borderId="12" xfId="0" applyFont="1" applyFill="1" applyBorder="1"/>
    <xf numFmtId="164" fontId="0" fillId="5" borderId="13" xfId="0" applyFill="1" applyBorder="1"/>
    <xf numFmtId="166" fontId="0" fillId="5" borderId="14" xfId="1" applyNumberFormat="1" applyFont="1" applyFill="1" applyBorder="1"/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164" fontId="18" fillId="5" borderId="21" xfId="0" applyFont="1" applyFill="1" applyBorder="1"/>
    <xf numFmtId="164" fontId="18" fillId="5" borderId="0" xfId="0" applyFont="1" applyFill="1" applyBorder="1"/>
    <xf numFmtId="165" fontId="18" fillId="5" borderId="18" xfId="2" applyNumberFormat="1" applyFont="1" applyFill="1" applyBorder="1"/>
    <xf numFmtId="164" fontId="11" fillId="6" borderId="16" xfId="0" applyFont="1" applyFill="1" applyBorder="1"/>
    <xf numFmtId="43" fontId="11" fillId="6" borderId="22" xfId="1" applyFont="1" applyFill="1" applyBorder="1"/>
    <xf numFmtId="164" fontId="11" fillId="6" borderId="2" xfId="0" applyFont="1" applyFill="1" applyBorder="1"/>
    <xf numFmtId="164" fontId="11" fillId="6" borderId="3" xfId="0" applyFont="1" applyFill="1" applyBorder="1"/>
    <xf numFmtId="164" fontId="11" fillId="6" borderId="21" xfId="0" applyFont="1" applyFill="1" applyBorder="1"/>
    <xf numFmtId="164" fontId="11" fillId="6" borderId="0" xfId="0" applyFont="1" applyFill="1" applyBorder="1"/>
    <xf numFmtId="164" fontId="11" fillId="6" borderId="19" xfId="0" applyFont="1" applyFill="1" applyBorder="1"/>
    <xf numFmtId="164" fontId="11" fillId="6" borderId="20" xfId="0" applyFont="1" applyFill="1" applyBorder="1"/>
    <xf numFmtId="164" fontId="18" fillId="3" borderId="2" xfId="0" applyFont="1" applyFill="1" applyBorder="1"/>
    <xf numFmtId="164" fontId="11" fillId="3" borderId="3" xfId="0" applyFont="1" applyFill="1" applyBorder="1"/>
    <xf numFmtId="2" fontId="18" fillId="3" borderId="15" xfId="0" applyNumberFormat="1" applyFont="1" applyFill="1" applyBorder="1"/>
    <xf numFmtId="2" fontId="18" fillId="3" borderId="16" xfId="0" applyNumberFormat="1" applyFont="1" applyFill="1" applyBorder="1"/>
    <xf numFmtId="164" fontId="18" fillId="3" borderId="19" xfId="0" applyFont="1" applyFill="1" applyBorder="1"/>
    <xf numFmtId="164" fontId="11" fillId="3" borderId="20" xfId="0" applyFont="1" applyFill="1" applyBorder="1"/>
    <xf numFmtId="2" fontId="18" fillId="3" borderId="23" xfId="0" applyNumberFormat="1" applyFont="1" applyFill="1" applyBorder="1"/>
    <xf numFmtId="2" fontId="18" fillId="3" borderId="22" xfId="0" applyNumberFormat="1" applyFont="1" applyFill="1" applyBorder="1"/>
    <xf numFmtId="164" fontId="11" fillId="0" borderId="2" xfId="0" applyFont="1" applyFill="1" applyBorder="1"/>
    <xf numFmtId="164" fontId="11" fillId="0" borderId="3" xfId="0" applyFont="1" applyFill="1" applyBorder="1"/>
    <xf numFmtId="164" fontId="11" fillId="0" borderId="16" xfId="0" applyFont="1" applyFill="1" applyBorder="1"/>
    <xf numFmtId="164" fontId="11" fillId="0" borderId="19" xfId="0" applyFont="1" applyFill="1" applyBorder="1"/>
    <xf numFmtId="164" fontId="11" fillId="0" borderId="20" xfId="0" applyFont="1" applyFill="1" applyBorder="1"/>
    <xf numFmtId="43" fontId="11" fillId="0" borderId="15" xfId="1" applyNumberFormat="1" applyFont="1" applyFill="1" applyBorder="1"/>
    <xf numFmtId="43" fontId="11" fillId="0" borderId="23" xfId="1" applyFont="1" applyFill="1" applyBorder="1"/>
    <xf numFmtId="164" fontId="11" fillId="0" borderId="22" xfId="0" applyFont="1" applyFill="1" applyBorder="1"/>
    <xf numFmtId="164" fontId="0" fillId="6" borderId="2" xfId="0" applyFill="1" applyBorder="1"/>
    <xf numFmtId="164" fontId="0" fillId="6" borderId="3" xfId="0" applyFill="1" applyBorder="1"/>
    <xf numFmtId="166" fontId="9" fillId="6" borderId="16" xfId="1" applyNumberFormat="1" applyFont="1" applyFill="1" applyBorder="1"/>
    <xf numFmtId="164" fontId="0" fillId="6" borderId="21" xfId="0" applyFill="1" applyBorder="1"/>
    <xf numFmtId="164" fontId="0" fillId="6" borderId="0" xfId="0" applyFill="1" applyBorder="1"/>
    <xf numFmtId="164" fontId="0" fillId="6" borderId="18" xfId="0" applyFill="1" applyBorder="1"/>
    <xf numFmtId="164" fontId="0" fillId="6" borderId="19" xfId="0" applyFill="1" applyBorder="1"/>
    <xf numFmtId="164" fontId="0" fillId="6" borderId="20" xfId="0" applyFill="1" applyBorder="1"/>
    <xf numFmtId="166" fontId="9" fillId="6" borderId="22" xfId="1" applyNumberFormat="1" applyFont="1" applyFill="1" applyBorder="1"/>
    <xf numFmtId="164" fontId="0" fillId="4" borderId="2" xfId="0" applyFill="1" applyBorder="1"/>
    <xf numFmtId="164" fontId="0" fillId="4" borderId="3" xfId="0" applyFill="1" applyBorder="1"/>
    <xf numFmtId="166" fontId="0" fillId="4" borderId="16" xfId="1" applyNumberFormat="1" applyFont="1" applyFill="1" applyBorder="1"/>
    <xf numFmtId="164" fontId="0" fillId="4" borderId="19" xfId="0" applyFill="1" applyBorder="1"/>
    <xf numFmtId="164" fontId="0" fillId="4" borderId="20" xfId="0" applyFill="1" applyBorder="1"/>
    <xf numFmtId="166" fontId="9" fillId="4" borderId="22" xfId="1" applyNumberFormat="1" applyFont="1" applyFill="1" applyBorder="1"/>
    <xf numFmtId="2" fontId="0" fillId="0" borderId="0" xfId="0" applyNumberFormat="1" applyFill="1"/>
    <xf numFmtId="164" fontId="0" fillId="4" borderId="16" xfId="0" applyFill="1" applyBorder="1"/>
    <xf numFmtId="166" fontId="0" fillId="4" borderId="22" xfId="1" applyNumberFormat="1" applyFont="1" applyFill="1" applyBorder="1"/>
    <xf numFmtId="164" fontId="0" fillId="6" borderId="16" xfId="0" applyFill="1" applyBorder="1"/>
    <xf numFmtId="164" fontId="0" fillId="6" borderId="22" xfId="0" applyFill="1" applyBorder="1"/>
    <xf numFmtId="1" fontId="0" fillId="3" borderId="14" xfId="0" applyNumberFormat="1" applyFill="1" applyBorder="1"/>
    <xf numFmtId="43" fontId="0" fillId="6" borderId="20" xfId="1" applyFont="1" applyFill="1" applyBorder="1"/>
    <xf numFmtId="164" fontId="0" fillId="3" borderId="2" xfId="0" applyFill="1" applyBorder="1"/>
    <xf numFmtId="164" fontId="0" fillId="3" borderId="3" xfId="0" applyFill="1" applyBorder="1"/>
    <xf numFmtId="166" fontId="0" fillId="3" borderId="16" xfId="1" applyNumberFormat="1" applyFont="1" applyFill="1" applyBorder="1"/>
    <xf numFmtId="164" fontId="0" fillId="3" borderId="19" xfId="0" applyFill="1" applyBorder="1"/>
    <xf numFmtId="164" fontId="0" fillId="3" borderId="20" xfId="0" applyFill="1" applyBorder="1"/>
    <xf numFmtId="43" fontId="0" fillId="3" borderId="22" xfId="1" applyFont="1" applyFill="1" applyBorder="1"/>
    <xf numFmtId="164" fontId="11" fillId="4" borderId="15" xfId="0" applyFont="1" applyFill="1" applyBorder="1"/>
    <xf numFmtId="164" fontId="11" fillId="4" borderId="21" xfId="0" applyFont="1" applyFill="1" applyBorder="1"/>
    <xf numFmtId="164" fontId="11" fillId="4" borderId="0" xfId="0" applyFont="1" applyFill="1" applyBorder="1"/>
    <xf numFmtId="164" fontId="11" fillId="4" borderId="17" xfId="0" applyFont="1" applyFill="1" applyBorder="1"/>
    <xf numFmtId="164" fontId="11" fillId="4" borderId="18" xfId="0" applyFont="1" applyFill="1" applyBorder="1"/>
    <xf numFmtId="43" fontId="11" fillId="4" borderId="23" xfId="1" applyNumberFormat="1" applyFont="1" applyFill="1" applyBorder="1"/>
    <xf numFmtId="2" fontId="11" fillId="4" borderId="22" xfId="0" applyNumberFormat="1" applyFont="1" applyFill="1" applyBorder="1"/>
    <xf numFmtId="43" fontId="0" fillId="6" borderId="22" xfId="1" applyFont="1" applyFill="1" applyBorder="1"/>
    <xf numFmtId="166" fontId="0" fillId="3" borderId="22" xfId="1" applyNumberFormat="1" applyFont="1" applyFill="1" applyBorder="1"/>
    <xf numFmtId="164" fontId="0" fillId="7" borderId="20" xfId="0" applyFill="1" applyBorder="1"/>
    <xf numFmtId="0" fontId="0" fillId="0" borderId="0" xfId="0" applyNumberFormat="1"/>
    <xf numFmtId="0" fontId="0" fillId="0" borderId="7" xfId="0" applyNumberFormat="1" applyFont="1" applyBorder="1" applyAlignment="1">
      <alignment horizontal="center"/>
    </xf>
    <xf numFmtId="0" fontId="0" fillId="0" borderId="11" xfId="0" applyNumberFormat="1" applyFont="1" applyBorder="1" applyAlignment="1">
      <alignment horizontal="center"/>
    </xf>
    <xf numFmtId="164" fontId="0" fillId="7" borderId="0" xfId="0" applyFill="1" applyBorder="1"/>
    <xf numFmtId="164" fontId="0" fillId="8" borderId="20" xfId="0" applyFill="1" applyBorder="1"/>
    <xf numFmtId="164" fontId="11" fillId="7" borderId="18" xfId="0" applyFont="1" applyFill="1" applyBorder="1"/>
    <xf numFmtId="43" fontId="11" fillId="7" borderId="18" xfId="1" applyFont="1" applyFill="1" applyBorder="1"/>
    <xf numFmtId="39" fontId="11" fillId="7" borderId="18" xfId="1" applyNumberFormat="1" applyFont="1" applyFill="1" applyBorder="1"/>
    <xf numFmtId="165" fontId="11" fillId="7" borderId="18" xfId="2" applyNumberFormat="1" applyFont="1" applyFill="1" applyBorder="1"/>
    <xf numFmtId="164" fontId="0" fillId="6" borderId="24" xfId="0" applyFill="1" applyBorder="1" applyAlignment="1">
      <alignment wrapText="1"/>
    </xf>
    <xf numFmtId="164" fontId="0" fillId="3" borderId="25" xfId="0" applyFill="1" applyBorder="1" applyAlignment="1">
      <alignment wrapText="1"/>
    </xf>
    <xf numFmtId="2" fontId="0" fillId="3" borderId="26" xfId="0" applyNumberFormat="1" applyFill="1" applyBorder="1" applyAlignment="1">
      <alignment wrapText="1"/>
    </xf>
    <xf numFmtId="164" fontId="0" fillId="9" borderId="25" xfId="0" applyFill="1" applyBorder="1" applyAlignment="1">
      <alignment wrapText="1"/>
    </xf>
    <xf numFmtId="2" fontId="0" fillId="9" borderId="26" xfId="0" applyNumberFormat="1" applyFill="1" applyBorder="1" applyAlignment="1">
      <alignment wrapText="1"/>
    </xf>
    <xf numFmtId="164" fontId="0" fillId="9" borderId="13" xfId="0" applyFill="1" applyBorder="1" applyAlignment="1">
      <alignment wrapText="1"/>
    </xf>
    <xf numFmtId="164" fontId="0" fillId="10" borderId="5" xfId="0" applyFill="1" applyBorder="1"/>
    <xf numFmtId="164" fontId="0" fillId="10" borderId="8" xfId="0" applyFill="1" applyBorder="1"/>
    <xf numFmtId="164" fontId="0" fillId="10" borderId="4" xfId="0" applyFill="1" applyBorder="1" applyAlignment="1">
      <alignment horizontal="center"/>
    </xf>
    <xf numFmtId="164" fontId="0" fillId="10" borderId="5" xfId="0" applyFill="1" applyBorder="1" applyAlignment="1">
      <alignment horizontal="center"/>
    </xf>
    <xf numFmtId="164" fontId="4" fillId="10" borderId="4" xfId="0" applyFont="1" applyFill="1" applyBorder="1" applyAlignment="1">
      <alignment horizontal="center"/>
    </xf>
    <xf numFmtId="164" fontId="4" fillId="10" borderId="5" xfId="0" applyFont="1" applyFill="1" applyBorder="1" applyAlignment="1">
      <alignment horizontal="center"/>
    </xf>
    <xf numFmtId="164" fontId="4" fillId="10" borderId="9" xfId="0" applyFont="1" applyFill="1" applyBorder="1" applyAlignment="1">
      <alignment horizontal="center"/>
    </xf>
    <xf numFmtId="43" fontId="0" fillId="10" borderId="7" xfId="1" applyFont="1" applyFill="1" applyBorder="1"/>
    <xf numFmtId="43" fontId="0" fillId="10" borderId="8" xfId="1" applyFont="1" applyFill="1" applyBorder="1"/>
    <xf numFmtId="166" fontId="0" fillId="10" borderId="8" xfId="1" applyNumberFormat="1" applyFont="1" applyFill="1" applyBorder="1" applyAlignment="1">
      <alignment horizontal="center"/>
    </xf>
    <xf numFmtId="166" fontId="0" fillId="10" borderId="11" xfId="1" applyNumberFormat="1" applyFont="1" applyFill="1" applyBorder="1" applyAlignment="1">
      <alignment horizontal="center"/>
    </xf>
    <xf numFmtId="164" fontId="0" fillId="10" borderId="0" xfId="0" applyFill="1" applyBorder="1"/>
    <xf numFmtId="164" fontId="0" fillId="0" borderId="9" xfId="0" applyBorder="1"/>
    <xf numFmtId="164" fontId="0" fillId="10" borderId="7" xfId="0" applyFill="1" applyBorder="1" applyAlignment="1">
      <alignment horizontal="center"/>
    </xf>
    <xf numFmtId="164" fontId="0" fillId="0" borderId="11" xfId="0" applyBorder="1"/>
    <xf numFmtId="168" fontId="0" fillId="10" borderId="8" xfId="1" applyNumberFormat="1" applyFont="1" applyFill="1" applyBorder="1"/>
    <xf numFmtId="164" fontId="0" fillId="0" borderId="3" xfId="0" applyBorder="1"/>
    <xf numFmtId="164" fontId="0" fillId="0" borderId="16" xfId="0" applyBorder="1"/>
    <xf numFmtId="164" fontId="0" fillId="0" borderId="0" xfId="0" applyBorder="1"/>
    <xf numFmtId="164" fontId="0" fillId="0" borderId="18" xfId="0" applyBorder="1"/>
    <xf numFmtId="0" fontId="0" fillId="0" borderId="0" xfId="0" applyNumberFormat="1" applyBorder="1"/>
    <xf numFmtId="37" fontId="11" fillId="7" borderId="18" xfId="1" applyNumberFormat="1" applyFont="1" applyFill="1" applyBorder="1"/>
    <xf numFmtId="164" fontId="18" fillId="5" borderId="19" xfId="0" applyFont="1" applyFill="1" applyBorder="1"/>
    <xf numFmtId="164" fontId="18" fillId="5" borderId="20" xfId="0" applyFont="1" applyFill="1" applyBorder="1"/>
    <xf numFmtId="165" fontId="18" fillId="2" borderId="22" xfId="2" applyNumberFormat="1" applyFont="1" applyFill="1" applyBorder="1"/>
    <xf numFmtId="164" fontId="22" fillId="0" borderId="0" xfId="0" applyFont="1"/>
    <xf numFmtId="164" fontId="0" fillId="0" borderId="24" xfId="0" applyBorder="1"/>
    <xf numFmtId="164" fontId="22" fillId="0" borderId="25" xfId="0" applyFont="1" applyBorder="1"/>
    <xf numFmtId="164" fontId="22" fillId="0" borderId="26" xfId="0" applyFont="1" applyBorder="1"/>
    <xf numFmtId="164" fontId="0" fillId="0" borderId="6" xfId="0" applyBorder="1"/>
    <xf numFmtId="166" fontId="0" fillId="0" borderId="1" xfId="1" applyNumberFormat="1" applyFont="1" applyBorder="1"/>
    <xf numFmtId="166" fontId="0" fillId="0" borderId="10" xfId="1" applyNumberFormat="1" applyFont="1" applyBorder="1"/>
    <xf numFmtId="164" fontId="0" fillId="0" borderId="7" xfId="0" applyBorder="1"/>
    <xf numFmtId="165" fontId="0" fillId="0" borderId="8" xfId="2" applyNumberFormat="1" applyFont="1" applyBorder="1"/>
    <xf numFmtId="165" fontId="0" fillId="0" borderId="11" xfId="2" applyNumberFormat="1" applyFont="1" applyBorder="1"/>
    <xf numFmtId="166" fontId="0" fillId="0" borderId="1" xfId="0" applyNumberFormat="1" applyBorder="1"/>
    <xf numFmtId="166" fontId="0" fillId="0" borderId="10" xfId="0" applyNumberFormat="1" applyBorder="1"/>
    <xf numFmtId="164" fontId="0" fillId="0" borderId="10" xfId="0" applyBorder="1"/>
    <xf numFmtId="164" fontId="22" fillId="0" borderId="27" xfId="0" applyFont="1" applyBorder="1"/>
    <xf numFmtId="164" fontId="0" fillId="0" borderId="28" xfId="0" applyBorder="1"/>
    <xf numFmtId="164" fontId="0" fillId="0" borderId="29" xfId="0" applyBorder="1"/>
    <xf numFmtId="165" fontId="0" fillId="0" borderId="1" xfId="2" applyNumberFormat="1" applyFont="1" applyBorder="1"/>
    <xf numFmtId="165" fontId="0" fillId="0" borderId="10" xfId="2" applyNumberFormat="1" applyFont="1" applyBorder="1"/>
    <xf numFmtId="44" fontId="0" fillId="0" borderId="1" xfId="2" applyNumberFormat="1" applyFont="1" applyBorder="1"/>
    <xf numFmtId="44" fontId="0" fillId="0" borderId="10" xfId="2" applyNumberFormat="1" applyFont="1" applyBorder="1"/>
    <xf numFmtId="10" fontId="0" fillId="0" borderId="8" xfId="3" applyNumberFormat="1" applyFont="1" applyBorder="1"/>
    <xf numFmtId="10" fontId="0" fillId="0" borderId="11" xfId="3" applyNumberFormat="1" applyFont="1" applyBorder="1"/>
    <xf numFmtId="164" fontId="19" fillId="7" borderId="2" xfId="0" applyFont="1" applyFill="1" applyBorder="1"/>
    <xf numFmtId="164" fontId="0" fillId="7" borderId="3" xfId="0" applyFill="1" applyBorder="1"/>
    <xf numFmtId="164" fontId="0" fillId="7" borderId="16" xfId="0" applyFill="1" applyBorder="1"/>
    <xf numFmtId="164" fontId="19" fillId="7" borderId="19" xfId="0" applyFont="1" applyFill="1" applyBorder="1"/>
    <xf numFmtId="164" fontId="0" fillId="7" borderId="22" xfId="0" applyFill="1" applyBorder="1"/>
    <xf numFmtId="164" fontId="0" fillId="0" borderId="4" xfId="0" applyBorder="1"/>
    <xf numFmtId="164" fontId="22" fillId="0" borderId="24" xfId="0" applyFont="1" applyBorder="1" applyAlignment="1">
      <alignment horizontal="center" vertical="center" wrapText="1"/>
    </xf>
    <xf numFmtId="164" fontId="22" fillId="0" borderId="25" xfId="0" applyFont="1" applyBorder="1" applyAlignment="1">
      <alignment horizontal="center" vertical="center" wrapText="1"/>
    </xf>
    <xf numFmtId="164" fontId="22" fillId="0" borderId="26" xfId="0" applyFont="1" applyBorder="1" applyAlignment="1">
      <alignment horizontal="center" vertical="center" wrapText="1"/>
    </xf>
    <xf numFmtId="164" fontId="0" fillId="0" borderId="28" xfId="0" applyBorder="1" applyAlignment="1">
      <alignment horizontal="center"/>
    </xf>
    <xf numFmtId="164" fontId="0" fillId="0" borderId="29" xfId="0" applyBorder="1" applyAlignment="1">
      <alignment horizontal="center"/>
    </xf>
    <xf numFmtId="166" fontId="0" fillId="0" borderId="1" xfId="0" applyNumberFormat="1" applyBorder="1" applyAlignment="1">
      <alignment horizontal="center"/>
    </xf>
    <xf numFmtId="166" fontId="0" fillId="0" borderId="10" xfId="0" applyNumberFormat="1" applyBorder="1" applyAlignment="1">
      <alignment horizontal="center"/>
    </xf>
    <xf numFmtId="166" fontId="0" fillId="0" borderId="8" xfId="0" applyNumberFormat="1" applyBorder="1" applyAlignment="1">
      <alignment horizontal="center"/>
    </xf>
    <xf numFmtId="166" fontId="0" fillId="0" borderId="11" xfId="0" applyNumberFormat="1" applyBorder="1" applyAlignment="1">
      <alignment horizontal="center"/>
    </xf>
    <xf numFmtId="164" fontId="18" fillId="11" borderId="12" xfId="0" applyFont="1" applyFill="1" applyBorder="1"/>
    <xf numFmtId="164" fontId="18" fillId="11" borderId="13" xfId="0" applyFont="1" applyFill="1" applyBorder="1"/>
    <xf numFmtId="1" fontId="18" fillId="3" borderId="15" xfId="0" applyNumberFormat="1" applyFont="1" applyFill="1" applyBorder="1"/>
    <xf numFmtId="1" fontId="18" fillId="3" borderId="16" xfId="0" applyNumberFormat="1" applyFont="1" applyFill="1" applyBorder="1"/>
    <xf numFmtId="1" fontId="18" fillId="11" borderId="14" xfId="0" applyNumberFormat="1" applyFont="1" applyFill="1" applyBorder="1"/>
    <xf numFmtId="164" fontId="11" fillId="12" borderId="2" xfId="0" applyFont="1" applyFill="1" applyBorder="1"/>
    <xf numFmtId="164" fontId="11" fillId="12" borderId="3" xfId="0" applyFont="1" applyFill="1" applyBorder="1"/>
    <xf numFmtId="164" fontId="11" fillId="12" borderId="16" xfId="0" applyFont="1" applyFill="1" applyBorder="1"/>
    <xf numFmtId="164" fontId="11" fillId="12" borderId="21" xfId="0" applyFont="1" applyFill="1" applyBorder="1"/>
    <xf numFmtId="164" fontId="11" fillId="12" borderId="0" xfId="0" applyFont="1" applyFill="1" applyBorder="1"/>
    <xf numFmtId="164" fontId="11" fillId="12" borderId="18" xfId="0" applyFont="1" applyFill="1" applyBorder="1"/>
    <xf numFmtId="43" fontId="11" fillId="12" borderId="18" xfId="1" applyFont="1" applyFill="1" applyBorder="1"/>
    <xf numFmtId="164" fontId="11" fillId="12" borderId="19" xfId="0" applyFont="1" applyFill="1" applyBorder="1"/>
    <xf numFmtId="164" fontId="11" fillId="12" borderId="20" xfId="0" applyFont="1" applyFill="1" applyBorder="1"/>
    <xf numFmtId="37" fontId="11" fillId="12" borderId="22" xfId="1" applyNumberFormat="1" applyFont="1" applyFill="1" applyBorder="1"/>
    <xf numFmtId="164" fontId="0" fillId="7" borderId="18" xfId="0" applyFill="1" applyBorder="1"/>
    <xf numFmtId="166" fontId="0" fillId="7" borderId="7" xfId="1" applyNumberFormat="1" applyFont="1" applyFill="1" applyBorder="1" applyAlignment="1">
      <alignment horizontal="center"/>
    </xf>
    <xf numFmtId="166" fontId="20" fillId="0" borderId="8" xfId="1" applyNumberFormat="1" applyFont="1" applyBorder="1" applyAlignment="1">
      <alignment horizontal="center"/>
    </xf>
    <xf numFmtId="166" fontId="0" fillId="0" borderId="34" xfId="1" applyNumberFormat="1" applyFont="1" applyBorder="1" applyAlignment="1">
      <alignment horizontal="center"/>
    </xf>
    <xf numFmtId="0" fontId="0" fillId="0" borderId="31" xfId="0" applyNumberFormat="1" applyFont="1" applyBorder="1" applyAlignment="1">
      <alignment horizontal="center"/>
    </xf>
    <xf numFmtId="1" fontId="0" fillId="7" borderId="31" xfId="0" applyNumberFormat="1" applyFont="1" applyFill="1" applyBorder="1" applyAlignment="1">
      <alignment horizontal="center"/>
    </xf>
    <xf numFmtId="166" fontId="0" fillId="3" borderId="14" xfId="1" applyNumberFormat="1" applyFont="1" applyFill="1" applyBorder="1"/>
    <xf numFmtId="164" fontId="11" fillId="0" borderId="2" xfId="0" applyFont="1" applyBorder="1"/>
    <xf numFmtId="164" fontId="11" fillId="0" borderId="3" xfId="0" applyFont="1" applyBorder="1"/>
    <xf numFmtId="165" fontId="11" fillId="0" borderId="3" xfId="2" applyNumberFormat="1" applyFont="1" applyBorder="1"/>
    <xf numFmtId="165" fontId="11" fillId="0" borderId="16" xfId="2" applyNumberFormat="1" applyFont="1" applyBorder="1"/>
    <xf numFmtId="164" fontId="11" fillId="0" borderId="21" xfId="0" applyFont="1" applyBorder="1"/>
    <xf numFmtId="164" fontId="11" fillId="0" borderId="0" xfId="0" applyFont="1" applyBorder="1"/>
    <xf numFmtId="165" fontId="11" fillId="0" borderId="0" xfId="2" applyNumberFormat="1" applyFont="1" applyBorder="1"/>
    <xf numFmtId="165" fontId="11" fillId="0" borderId="18" xfId="2" applyNumberFormat="1" applyFont="1" applyBorder="1"/>
    <xf numFmtId="164" fontId="11" fillId="0" borderId="19" xfId="0" applyFont="1" applyBorder="1"/>
    <xf numFmtId="164" fontId="11" fillId="0" borderId="20" xfId="0" applyFont="1" applyBorder="1"/>
    <xf numFmtId="164" fontId="11" fillId="0" borderId="12" xfId="0" applyFont="1" applyBorder="1"/>
    <xf numFmtId="164" fontId="11" fillId="0" borderId="13" xfId="0" applyFont="1" applyBorder="1"/>
    <xf numFmtId="165" fontId="18" fillId="10" borderId="22" xfId="2" applyNumberFormat="1" applyFont="1" applyFill="1" applyBorder="1"/>
    <xf numFmtId="165" fontId="18" fillId="7" borderId="14" xfId="2" applyNumberFormat="1" applyFont="1" applyFill="1" applyBorder="1"/>
    <xf numFmtId="165" fontId="18" fillId="0" borderId="14" xfId="2" applyNumberFormat="1" applyFont="1" applyBorder="1"/>
    <xf numFmtId="169" fontId="0" fillId="0" borderId="1" xfId="1" applyNumberFormat="1" applyFont="1" applyBorder="1"/>
    <xf numFmtId="169" fontId="0" fillId="0" borderId="10" xfId="1" applyNumberFormat="1" applyFont="1" applyBorder="1"/>
    <xf numFmtId="164" fontId="0" fillId="7" borderId="27" xfId="0" applyFill="1" applyBorder="1" applyAlignment="1">
      <alignment horizontal="center"/>
    </xf>
    <xf numFmtId="166" fontId="0" fillId="7" borderId="28" xfId="1" applyNumberFormat="1" applyFont="1" applyFill="1" applyBorder="1" applyAlignment="1">
      <alignment horizontal="center"/>
    </xf>
    <xf numFmtId="164" fontId="0" fillId="7" borderId="7" xfId="0" applyFill="1" applyBorder="1" applyAlignment="1">
      <alignment horizontal="center"/>
    </xf>
    <xf numFmtId="166" fontId="0" fillId="7" borderId="8" xfId="0" applyNumberFormat="1" applyFill="1" applyBorder="1" applyAlignment="1">
      <alignment horizontal="center"/>
    </xf>
    <xf numFmtId="170" fontId="0" fillId="0" borderId="10" xfId="2" applyNumberFormat="1" applyFont="1" applyBorder="1"/>
    <xf numFmtId="164" fontId="11" fillId="10" borderId="15" xfId="0" applyFont="1" applyFill="1" applyBorder="1"/>
    <xf numFmtId="164" fontId="11" fillId="10" borderId="17" xfId="0" applyFont="1" applyFill="1" applyBorder="1"/>
    <xf numFmtId="0" fontId="1" fillId="7" borderId="33" xfId="0" applyNumberFormat="1" applyFont="1" applyFill="1" applyBorder="1" applyAlignment="1">
      <alignment horizontal="center"/>
    </xf>
    <xf numFmtId="0" fontId="1" fillId="7" borderId="27" xfId="0" applyNumberFormat="1" applyFont="1" applyFill="1" applyBorder="1" applyAlignment="1">
      <alignment horizontal="center"/>
    </xf>
    <xf numFmtId="0" fontId="20" fillId="7" borderId="28" xfId="0" applyNumberFormat="1" applyFont="1" applyFill="1" applyBorder="1" applyAlignment="1">
      <alignment horizontal="center"/>
    </xf>
    <xf numFmtId="0" fontId="1" fillId="7" borderId="29" xfId="0" applyNumberFormat="1" applyFont="1" applyFill="1" applyBorder="1" applyAlignment="1">
      <alignment horizontal="center"/>
    </xf>
    <xf numFmtId="0" fontId="1" fillId="7" borderId="14" xfId="0" applyNumberFormat="1" applyFont="1" applyFill="1" applyBorder="1" applyAlignment="1"/>
    <xf numFmtId="0" fontId="1" fillId="7" borderId="30" xfId="0" applyNumberFormat="1" applyFont="1" applyFill="1" applyBorder="1" applyAlignment="1">
      <alignment horizontal="center"/>
    </xf>
    <xf numFmtId="164" fontId="10" fillId="7" borderId="4" xfId="0" applyFont="1" applyFill="1" applyBorder="1" applyAlignment="1">
      <alignment horizontal="center"/>
    </xf>
    <xf numFmtId="164" fontId="10" fillId="7" borderId="5" xfId="0" applyFont="1" applyFill="1" applyBorder="1" applyAlignment="1">
      <alignment horizontal="center"/>
    </xf>
    <xf numFmtId="164" fontId="12" fillId="7" borderId="15" xfId="0" applyFont="1" applyFill="1" applyBorder="1" applyAlignment="1">
      <alignment wrapText="1"/>
    </xf>
    <xf numFmtId="164" fontId="12" fillId="7" borderId="16" xfId="0" applyFont="1" applyFill="1" applyBorder="1" applyAlignment="1">
      <alignment wrapText="1"/>
    </xf>
    <xf numFmtId="164" fontId="18" fillId="7" borderId="15" xfId="0" applyFont="1" applyFill="1" applyBorder="1" applyAlignment="1">
      <alignment wrapText="1"/>
    </xf>
    <xf numFmtId="164" fontId="18" fillId="7" borderId="16" xfId="0" applyFont="1" applyFill="1" applyBorder="1" applyAlignment="1">
      <alignment wrapText="1"/>
    </xf>
    <xf numFmtId="164" fontId="18" fillId="0" borderId="0" xfId="0" applyFont="1"/>
    <xf numFmtId="164" fontId="18" fillId="0" borderId="15" xfId="0" applyFont="1" applyBorder="1" applyAlignment="1">
      <alignment wrapText="1"/>
    </xf>
    <xf numFmtId="164" fontId="18" fillId="0" borderId="16" xfId="0" applyFont="1" applyBorder="1" applyAlignment="1">
      <alignment wrapText="1"/>
    </xf>
    <xf numFmtId="164" fontId="22" fillId="7" borderId="4" xfId="0" applyFont="1" applyFill="1" applyBorder="1"/>
    <xf numFmtId="164" fontId="25" fillId="0" borderId="0" xfId="0" applyFont="1" applyFill="1"/>
    <xf numFmtId="164" fontId="0" fillId="0" borderId="0" xfId="0" applyFont="1" applyFill="1"/>
    <xf numFmtId="164" fontId="10" fillId="0" borderId="0" xfId="0" applyFont="1" applyFill="1"/>
    <xf numFmtId="164" fontId="28" fillId="0" borderId="0" xfId="0" applyFont="1" applyFill="1"/>
    <xf numFmtId="164" fontId="18" fillId="0" borderId="0" xfId="0" applyFont="1" applyFill="1"/>
    <xf numFmtId="164" fontId="11" fillId="0" borderId="17" xfId="0" applyFont="1" applyFill="1" applyBorder="1"/>
    <xf numFmtId="0" fontId="22" fillId="0" borderId="24" xfId="0" applyNumberFormat="1" applyFont="1" applyFill="1" applyBorder="1" applyAlignment="1"/>
    <xf numFmtId="0" fontId="22" fillId="0" borderId="25" xfId="0" applyNumberFormat="1" applyFont="1" applyFill="1" applyBorder="1" applyAlignment="1"/>
    <xf numFmtId="0" fontId="22" fillId="0" borderId="26" xfId="0" applyNumberFormat="1" applyFont="1" applyFill="1" applyBorder="1" applyAlignment="1"/>
    <xf numFmtId="164" fontId="26" fillId="0" borderId="0" xfId="0" applyFont="1" applyFill="1"/>
    <xf numFmtId="0" fontId="22" fillId="0" borderId="32" xfId="0" applyNumberFormat="1" applyFont="1" applyFill="1" applyBorder="1"/>
    <xf numFmtId="164" fontId="10" fillId="0" borderId="2" xfId="0" applyFont="1" applyFill="1" applyBorder="1"/>
    <xf numFmtId="164" fontId="10" fillId="0" borderId="21" xfId="0" applyFont="1" applyFill="1" applyBorder="1"/>
    <xf numFmtId="164" fontId="0" fillId="0" borderId="0" xfId="0" applyFont="1" applyFill="1" applyBorder="1"/>
    <xf numFmtId="2" fontId="0" fillId="0" borderId="0" xfId="0" applyNumberFormat="1" applyFont="1" applyFill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200025</xdr:colOff>
      <xdr:row>2</xdr:row>
      <xdr:rowOff>133350</xdr:rowOff>
    </xdr:from>
    <xdr:ext cx="3387722" cy="781240"/>
    <xdr:sp macro="" textlink="">
      <xdr:nvSpPr>
        <xdr:cNvPr id="2" name="TextBox 1"/>
        <xdr:cNvSpPr txBox="1"/>
      </xdr:nvSpPr>
      <xdr:spPr>
        <a:xfrm>
          <a:off x="2381250" y="523875"/>
          <a:ext cx="3387722" cy="781240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 b="1"/>
            <a:t>Column A</a:t>
          </a:r>
          <a:r>
            <a:rPr lang="en-US" sz="1100" b="0"/>
            <a:t> contains different levels of reorder point ROP</a:t>
          </a:r>
        </a:p>
        <a:p>
          <a:r>
            <a:rPr lang="en-US" sz="1100" b="1"/>
            <a:t>Column B </a:t>
          </a:r>
          <a:r>
            <a:rPr lang="en-US" sz="1100" b="0"/>
            <a:t>contains corresponding safety inventory</a:t>
          </a:r>
        </a:p>
        <a:p>
          <a:r>
            <a:rPr lang="en-US" sz="1100" b="1"/>
            <a:t>Column C</a:t>
          </a:r>
          <a:r>
            <a:rPr lang="en-US" sz="1100" b="0"/>
            <a:t> contains average inventory (Q/2 + ss)</a:t>
          </a:r>
        </a:p>
        <a:p>
          <a:r>
            <a:rPr lang="en-US" sz="1100" b="1"/>
            <a:t>Column D </a:t>
          </a:r>
          <a:r>
            <a:rPr lang="en-US" sz="1100" b="0"/>
            <a:t>contains  average flow time 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228600</xdr:colOff>
      <xdr:row>4</xdr:row>
      <xdr:rowOff>9525</xdr:rowOff>
    </xdr:from>
    <xdr:ext cx="3099310" cy="436786"/>
    <xdr:sp macro="" textlink="">
      <xdr:nvSpPr>
        <xdr:cNvPr id="2" name="TextBox 1"/>
        <xdr:cNvSpPr txBox="1"/>
      </xdr:nvSpPr>
      <xdr:spPr>
        <a:xfrm>
          <a:off x="3257550" y="590550"/>
          <a:ext cx="3099310" cy="436786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 b="1"/>
            <a:t>Cycle Service Level</a:t>
          </a:r>
          <a:r>
            <a:rPr lang="en-US" sz="1100" b="0"/>
            <a:t> is calculated in Column C using </a:t>
          </a:r>
        </a:p>
        <a:p>
          <a:r>
            <a:rPr lang="en-US" sz="1100" b="0"/>
            <a:t>Equation 12.4</a:t>
          </a:r>
          <a:endParaRPr lang="en-US" sz="1100" b="1"/>
        </a:p>
      </xdr:txBody>
    </xdr:sp>
    <xdr:clientData/>
  </xdr:oneCellAnchor>
  <xdr:oneCellAnchor>
    <xdr:from>
      <xdr:col>4</xdr:col>
      <xdr:colOff>219075</xdr:colOff>
      <xdr:row>6</xdr:row>
      <xdr:rowOff>104775</xdr:rowOff>
    </xdr:from>
    <xdr:ext cx="3048000" cy="264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3248025" y="1285875"/>
              <a:ext cx="3048000" cy="264560"/>
            </a:xfrm>
            <a:prstGeom prst="rect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/>
                      </a:rPr>
                      <m:t>𝐶𝑆𝐿</m:t>
                    </m:r>
                    <m:r>
                      <a:rPr lang="en-US" sz="1100" b="0" i="1">
                        <a:latin typeface="Cambria Math"/>
                      </a:rPr>
                      <m:t> </m:t>
                    </m:r>
                    <m:d>
                      <m:d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US" sz="1100" b="0" i="1">
                            <a:latin typeface="Cambria Math"/>
                          </a:rPr>
                          <m:t>𝐶𝑜𝑙𝑢𝑚𝑛</m:t>
                        </m:r>
                        <m:r>
                          <a:rPr lang="en-US" sz="1100" b="0" i="1">
                            <a:latin typeface="Cambria Math"/>
                          </a:rPr>
                          <m:t> </m:t>
                        </m:r>
                        <m:r>
                          <a:rPr lang="en-US" sz="1100" b="0" i="1">
                            <a:latin typeface="Cambria Math"/>
                          </a:rPr>
                          <m:t>𝐶</m:t>
                        </m:r>
                      </m:e>
                    </m:d>
                    <m:r>
                      <a:rPr lang="en-US" sz="1100" b="0" i="1">
                        <a:latin typeface="Cambria Math"/>
                      </a:rPr>
                      <m:t>=</m:t>
                    </m:r>
                    <m:r>
                      <a:rPr lang="en-US" sz="1100" b="0" i="1">
                        <a:latin typeface="Cambria Math"/>
                      </a:rPr>
                      <m:t>𝑁𝑂𝑅𝑀𝐷𝐼𝑆𝑇</m:t>
                    </m:r>
                    <m:r>
                      <a:rPr lang="en-US" sz="1100" b="0" i="1">
                        <a:latin typeface="Cambria Math"/>
                      </a:rPr>
                      <m:t>(</m:t>
                    </m:r>
                    <m:r>
                      <a:rPr lang="en-US" sz="1100" b="0" i="1">
                        <a:latin typeface="Cambria Math"/>
                      </a:rPr>
                      <m:t>𝑅𝑂𝑃</m:t>
                    </m:r>
                    <m:r>
                      <a:rPr lang="en-US" sz="1100" b="0" i="1">
                        <a:latin typeface="Cambria Math"/>
                      </a:rPr>
                      <m:t>, </m:t>
                    </m:r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/>
                          </a:rPr>
                          <m:t>𝐷</m:t>
                        </m:r>
                      </m:e>
                      <m:sub>
                        <m:r>
                          <a:rPr lang="en-US" sz="1100" b="0" i="1">
                            <a:latin typeface="Cambria Math"/>
                          </a:rPr>
                          <m:t>𝐿</m:t>
                        </m:r>
                      </m:sub>
                    </m:sSub>
                    <m:r>
                      <a:rPr lang="en-US" sz="1100" b="0" i="1">
                        <a:latin typeface="Cambria Math"/>
                      </a:rPr>
                      <m:t>,</m:t>
                    </m:r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/>
                            <a:ea typeface="Cambria Math"/>
                          </a:rPr>
                          <m:t>𝜎</m:t>
                        </m:r>
                      </m:e>
                      <m:sub>
                        <m:r>
                          <a:rPr lang="en-US" sz="1100" b="0" i="1">
                            <a:latin typeface="Cambria Math"/>
                          </a:rPr>
                          <m:t>𝐿</m:t>
                        </m:r>
                      </m:sub>
                    </m:sSub>
                    <m:r>
                      <a:rPr lang="en-US" sz="1100" b="0" i="1">
                        <a:latin typeface="Cambria Math"/>
                        <a:ea typeface="Cambria Math"/>
                      </a:rPr>
                      <m:t>,1)</m:t>
                    </m:r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3248025" y="1285875"/>
              <a:ext cx="3048000" cy="264560"/>
            </a:xfrm>
            <a:prstGeom prst="rect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100" b="0" i="0">
                  <a:latin typeface="Cambria Math"/>
                </a:rPr>
                <a:t>𝐶𝑆𝐿 (𝐶𝑜𝑙𝑢𝑚𝑛 𝐶)=𝑁𝑂𝑅𝑀𝐷𝐼𝑆𝑇(𝑅𝑂𝑃, 𝐷_𝐿,</a:t>
              </a:r>
              <a:r>
                <a:rPr lang="en-US" sz="1100" b="0" i="0">
                  <a:latin typeface="Cambria Math"/>
                  <a:ea typeface="Cambria Math"/>
                </a:rPr>
                <a:t>𝜎_</a:t>
              </a:r>
              <a:r>
                <a:rPr lang="en-US" sz="1100" b="0" i="0">
                  <a:latin typeface="Cambria Math"/>
                </a:rPr>
                <a:t>𝐿</a:t>
              </a:r>
              <a:r>
                <a:rPr lang="en-US" sz="1100" b="0" i="0">
                  <a:latin typeface="Cambria Math"/>
                  <a:ea typeface="Cambria Math"/>
                </a:rPr>
                <a:t>,1)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333375</xdr:colOff>
      <xdr:row>6</xdr:row>
      <xdr:rowOff>66675</xdr:rowOff>
    </xdr:from>
    <xdr:ext cx="2651175" cy="436786"/>
    <xdr:sp macro="" textlink="">
      <xdr:nvSpPr>
        <xdr:cNvPr id="2" name="TextBox 1"/>
        <xdr:cNvSpPr txBox="1"/>
      </xdr:nvSpPr>
      <xdr:spPr>
        <a:xfrm>
          <a:off x="1590675" y="1247775"/>
          <a:ext cx="2651175" cy="436786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 b="1"/>
            <a:t>Desired Cycle Service Level</a:t>
          </a:r>
          <a:r>
            <a:rPr lang="en-US" sz="1100" b="0"/>
            <a:t> is set in Cell D6</a:t>
          </a:r>
        </a:p>
        <a:p>
          <a:r>
            <a:rPr lang="en-US" sz="1100" b="1"/>
            <a:t>Safety inventory</a:t>
          </a:r>
          <a:r>
            <a:rPr lang="en-US" sz="1100" b="0"/>
            <a:t> is calculated in Cell D14</a:t>
          </a:r>
          <a:endParaRPr lang="en-US" sz="1100" b="1"/>
        </a:p>
      </xdr:txBody>
    </xdr:sp>
    <xdr:clientData/>
  </xdr:oneCellAnchor>
  <xdr:oneCellAnchor>
    <xdr:from>
      <xdr:col>2</xdr:col>
      <xdr:colOff>419100</xdr:colOff>
      <xdr:row>11</xdr:row>
      <xdr:rowOff>57150</xdr:rowOff>
    </xdr:from>
    <xdr:ext cx="2562225" cy="264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1676400" y="2228850"/>
              <a:ext cx="2562225" cy="264560"/>
            </a:xfrm>
            <a:prstGeom prst="rect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/>
                      </a:rPr>
                      <m:t>𝑠𝑠</m:t>
                    </m:r>
                    <m:r>
                      <a:rPr lang="en-US" sz="1100" b="0" i="1">
                        <a:latin typeface="Cambria Math"/>
                      </a:rPr>
                      <m:t>(</m:t>
                    </m:r>
                    <m:r>
                      <a:rPr lang="en-US" sz="1100" b="0" i="1">
                        <a:latin typeface="Cambria Math"/>
                      </a:rPr>
                      <m:t>𝐶𝑒𝑙𝑙</m:t>
                    </m:r>
                    <m:r>
                      <a:rPr lang="en-US" sz="1100" b="0" i="1">
                        <a:latin typeface="Cambria Math"/>
                      </a:rPr>
                      <m:t> </m:t>
                    </m:r>
                    <m:r>
                      <a:rPr lang="en-US" sz="1100" b="0" i="1">
                        <a:latin typeface="Cambria Math"/>
                      </a:rPr>
                      <m:t>𝐷</m:t>
                    </m:r>
                    <m:r>
                      <a:rPr lang="en-US" sz="1100" b="0" i="1">
                        <a:latin typeface="Cambria Math"/>
                      </a:rPr>
                      <m:t>14)=</m:t>
                    </m:r>
                    <m:r>
                      <a:rPr lang="en-US" sz="1100" b="0" i="1">
                        <a:latin typeface="Cambria Math"/>
                      </a:rPr>
                      <m:t>𝑁𝑂𝑅𝑀𝑆𝐼𝑁𝑉</m:t>
                    </m:r>
                    <m:r>
                      <a:rPr lang="en-US" sz="1100" b="0" i="1">
                        <a:latin typeface="Cambria Math"/>
                      </a:rPr>
                      <m:t>(</m:t>
                    </m:r>
                    <m:r>
                      <a:rPr lang="en-US" sz="1100" b="0" i="1">
                        <a:latin typeface="Cambria Math"/>
                      </a:rPr>
                      <m:t>𝐶𝑆𝐿</m:t>
                    </m:r>
                    <m:r>
                      <a:rPr lang="en-US" sz="1100" b="0" i="1">
                        <a:latin typeface="Cambria Math"/>
                      </a:rPr>
                      <m:t>)×</m:t>
                    </m:r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  <a:ea typeface="Cambria Math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/>
                            <a:ea typeface="Cambria Math"/>
                          </a:rPr>
                          <m:t>𝜎</m:t>
                        </m:r>
                      </m:e>
                      <m:sub>
                        <m:r>
                          <a:rPr lang="en-US" sz="1100" b="0" i="1">
                            <a:latin typeface="Cambria Math"/>
                            <a:ea typeface="Cambria Math"/>
                          </a:rPr>
                          <m:t>𝐿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676400" y="2228850"/>
              <a:ext cx="2562225" cy="264560"/>
            </a:xfrm>
            <a:prstGeom prst="rect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100" b="0" i="0">
                  <a:latin typeface="Cambria Math"/>
                </a:rPr>
                <a:t>𝑠𝑠(𝐶𝑒𝑙𝑙 𝐷14)=𝑁𝑂𝑅𝑀𝑆𝐼𝑁𝑉(𝐶𝑆𝐿)</a:t>
              </a:r>
              <a:r>
                <a:rPr lang="en-US" sz="1100" b="0" i="0">
                  <a:latin typeface="Cambria Math"/>
                  <a:ea typeface="Cambria Math"/>
                </a:rPr>
                <a:t>×𝜎_𝐿</a:t>
              </a:r>
              <a:endParaRPr lang="en-US" sz="1100"/>
            </a:p>
          </xdr:txBody>
        </xdr:sp>
      </mc:Fallback>
    </mc:AlternateContent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241300</xdr:colOff>
          <xdr:row>1</xdr:row>
          <xdr:rowOff>0</xdr:rowOff>
        </xdr:from>
        <xdr:to>
          <xdr:col>4</xdr:col>
          <xdr:colOff>114300</xdr:colOff>
          <xdr:row>1</xdr:row>
          <xdr:rowOff>0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Direct Approach</a:t>
              </a:r>
            </a:p>
          </xdr:txBody>
        </xdr:sp>
        <xdr:clientData fPrintsWithSheet="0"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9</xdr:row>
      <xdr:rowOff>38100</xdr:rowOff>
    </xdr:from>
    <xdr:ext cx="3110082" cy="609013"/>
    <xdr:sp macro="" textlink="">
      <xdr:nvSpPr>
        <xdr:cNvPr id="2" name="TextBox 1"/>
        <xdr:cNvSpPr txBox="1"/>
      </xdr:nvSpPr>
      <xdr:spPr>
        <a:xfrm>
          <a:off x="85725" y="1847850"/>
          <a:ext cx="3110082" cy="609013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 b="1"/>
            <a:t>Expected Shortage per Cycle (ESC)</a:t>
          </a:r>
          <a:r>
            <a:rPr lang="en-US" sz="1100" b="0"/>
            <a:t> is calculated in</a:t>
          </a:r>
        </a:p>
        <a:p>
          <a:r>
            <a:rPr lang="en-US" sz="1100" b="0"/>
            <a:t>Cell D9 using Equation 12.9</a:t>
          </a:r>
        </a:p>
        <a:p>
          <a:r>
            <a:rPr lang="en-US" sz="1100" b="1"/>
            <a:t>Fill Rate</a:t>
          </a:r>
          <a:r>
            <a:rPr lang="en-US" sz="1100" b="0"/>
            <a:t> is calculated in Cell C9</a:t>
          </a:r>
          <a:r>
            <a:rPr lang="en-US" sz="1100" b="0" baseline="0"/>
            <a:t> using Equation 12.5</a:t>
          </a:r>
          <a:endParaRPr lang="en-US" sz="1100" b="1"/>
        </a:p>
      </xdr:txBody>
    </xdr:sp>
    <xdr:clientData/>
  </xdr:oneCellAnchor>
  <xdr:oneCellAnchor>
    <xdr:from>
      <xdr:col>0</xdr:col>
      <xdr:colOff>76200</xdr:colOff>
      <xdr:row>12</xdr:row>
      <xdr:rowOff>119062</xdr:rowOff>
    </xdr:from>
    <xdr:ext cx="3495675" cy="754309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76200" y="2500312"/>
              <a:ext cx="3495675" cy="754309"/>
            </a:xfrm>
            <a:prstGeom prst="rect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14:m>
                <m:oMath xmlns:m="http://schemas.openxmlformats.org/officeDocument/2006/math">
                  <m:r>
                    <a:rPr lang="en-US" sz="1100" b="0" i="1">
                      <a:latin typeface="Cambria Math"/>
                    </a:rPr>
                    <m:t>𝐸𝑆𝐶</m:t>
                  </m:r>
                  <m:r>
                    <a:rPr lang="en-US" sz="1100" b="0" i="1">
                      <a:latin typeface="Cambria Math"/>
                    </a:rPr>
                    <m:t>(</m:t>
                  </m:r>
                  <m:r>
                    <a:rPr lang="en-US" sz="1100" b="0" i="1">
                      <a:latin typeface="Cambria Math"/>
                    </a:rPr>
                    <m:t>𝐶𝑒𝑙𝑙</m:t>
                  </m:r>
                  <m:r>
                    <a:rPr lang="en-US" sz="1100" b="0" i="1">
                      <a:latin typeface="Cambria Math"/>
                    </a:rPr>
                    <m:t> </m:t>
                  </m:r>
                  <m:r>
                    <a:rPr lang="en-US" sz="1100" b="0" i="1">
                      <a:latin typeface="Cambria Math"/>
                    </a:rPr>
                    <m:t>𝐵</m:t>
                  </m:r>
                  <m:r>
                    <a:rPr lang="en-US" sz="1100" b="0" i="1">
                      <a:latin typeface="Cambria Math"/>
                    </a:rPr>
                    <m:t>9)=−</m:t>
                  </m:r>
                  <m:r>
                    <a:rPr lang="en-US" sz="1100" b="0" i="1">
                      <a:latin typeface="Cambria Math"/>
                    </a:rPr>
                    <m:t>𝑠𝑠</m:t>
                  </m:r>
                  <m:r>
                    <a:rPr lang="en-US" sz="1100" b="0" i="1">
                      <a:latin typeface="Cambria Math"/>
                    </a:rPr>
                    <m:t>[1−</m:t>
                  </m:r>
                </m:oMath>
              </a14:m>
              <a:r>
                <a:rPr lang="en-US" sz="1100"/>
                <a:t> NORMDIST(ss/</a:t>
              </a:r>
              <a14:m>
                <m:oMath xmlns:m="http://schemas.openxmlformats.org/officeDocument/2006/math">
                  <m:sSub>
                    <m:sSubPr>
                      <m:ctrlPr>
                        <a:rPr lang="en-US" sz="110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n-US" sz="1100" i="1">
                          <a:latin typeface="Cambria Math"/>
                          <a:ea typeface="Cambria Math"/>
                        </a:rPr>
                        <m:t>𝜎</m:t>
                      </m:r>
                    </m:e>
                    <m:sub>
                      <m:r>
                        <a:rPr lang="en-US" sz="1100" b="0" i="1">
                          <a:latin typeface="Cambria Math"/>
                        </a:rPr>
                        <m:t>𝐿</m:t>
                      </m:r>
                    </m:sub>
                  </m:sSub>
                </m:oMath>
              </a14:m>
              <a:r>
                <a:rPr lang="en-US" sz="1100"/>
                <a:t>,0,1,1) +</a:t>
              </a: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i="1">
                            <a:latin typeface="Cambria Math"/>
                            <a:ea typeface="Cambria Math"/>
                          </a:rPr>
                          <m:t>𝜎</m:t>
                        </m:r>
                      </m:e>
                      <m:sub>
                        <m:r>
                          <a:rPr lang="en-US" sz="1100" b="0" i="1">
                            <a:latin typeface="Cambria Math"/>
                          </a:rPr>
                          <m:t>𝐿</m:t>
                        </m:r>
                      </m:sub>
                    </m:sSub>
                    <m:r>
                      <a:rPr lang="en-US" sz="1100" b="0" i="1">
                        <a:latin typeface="Cambria Math"/>
                      </a:rPr>
                      <m:t>𝑁𝑂𝑅𝑀𝐷𝐼𝑆𝑇</m:t>
                    </m:r>
                    <m:r>
                      <a:rPr lang="en-US" sz="1100" b="0" i="1">
                        <a:latin typeface="Cambria Math"/>
                      </a:rPr>
                      <m:t>(</m:t>
                    </m:r>
                    <m:f>
                      <m:f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100" b="0" i="1">
                            <a:latin typeface="Cambria Math"/>
                          </a:rPr>
                          <m:t>𝑠𝑠</m:t>
                        </m:r>
                      </m:num>
                      <m:den>
                        <m:sSub>
                          <m:sSubPr>
                            <m:ctrlPr>
                              <a:rPr lang="en-US" sz="11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100" b="0" i="1">
                                <a:latin typeface="Cambria Math"/>
                                <a:ea typeface="Cambria Math"/>
                              </a:rPr>
                              <m:t>𝜎</m:t>
                            </m:r>
                          </m:e>
                          <m:sub>
                            <m:r>
                              <a:rPr lang="en-US" sz="1100" b="0" i="1">
                                <a:latin typeface="Cambria Math"/>
                              </a:rPr>
                              <m:t>𝐿</m:t>
                            </m:r>
                          </m:sub>
                        </m:sSub>
                      </m:den>
                    </m:f>
                    <m:r>
                      <a:rPr lang="en-US" sz="1100" b="0" i="1">
                        <a:latin typeface="Cambria Math"/>
                      </a:rPr>
                      <m:t>, 0,1,0))</m:t>
                    </m:r>
                  </m:oMath>
                </m:oMathPara>
              </a14:m>
              <a:endParaRPr lang="en-US" sz="1100"/>
            </a:p>
            <a:p>
              <a:r>
                <a:rPr lang="en-US" sz="1100" i="1"/>
                <a:t>fr (Cell C9) = (Q - ESC)/Q</a:t>
              </a:r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76200" y="2500312"/>
              <a:ext cx="3495675" cy="754309"/>
            </a:xfrm>
            <a:prstGeom prst="rect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100" b="0" i="0">
                  <a:latin typeface="Cambria Math"/>
                </a:rPr>
                <a:t>𝐸𝑆𝐶(𝐶𝑒𝑙𝑙 𝐵9)=−𝑠𝑠[1−</a:t>
              </a:r>
              <a:r>
                <a:rPr lang="en-US" sz="1100"/>
                <a:t> NORMDIST(ss/</a:t>
              </a:r>
              <a:r>
                <a:rPr lang="en-US" sz="1100" i="0">
                  <a:latin typeface="Cambria Math"/>
                  <a:ea typeface="Cambria Math"/>
                </a:rPr>
                <a:t>𝜎_</a:t>
              </a:r>
              <a:r>
                <a:rPr lang="en-US" sz="1100" b="0" i="0">
                  <a:latin typeface="Cambria Math"/>
                </a:rPr>
                <a:t>𝐿</a:t>
              </a:r>
              <a:r>
                <a:rPr lang="en-US" sz="1100"/>
                <a:t>,0,1,1) +</a:t>
              </a:r>
            </a:p>
            <a:p>
              <a:r>
                <a:rPr lang="en-US" sz="1100" i="0">
                  <a:latin typeface="Cambria Math"/>
                  <a:ea typeface="Cambria Math"/>
                </a:rPr>
                <a:t>𝜎_</a:t>
              </a:r>
              <a:r>
                <a:rPr lang="en-US" sz="1100" b="0" i="0">
                  <a:latin typeface="Cambria Math"/>
                </a:rPr>
                <a:t>𝐿 𝑁𝑂𝑅𝑀𝐷𝐼𝑆𝑇(𝑠𝑠/</a:t>
              </a:r>
              <a:r>
                <a:rPr lang="en-US" sz="1100" b="0" i="0">
                  <a:latin typeface="Cambria Math"/>
                  <a:ea typeface="Cambria Math"/>
                </a:rPr>
                <a:t>𝜎_</a:t>
              </a:r>
              <a:r>
                <a:rPr lang="en-US" sz="1100" b="0" i="0">
                  <a:latin typeface="Cambria Math"/>
                </a:rPr>
                <a:t>𝐿 , 0,1,0))</a:t>
              </a:r>
              <a:endParaRPr lang="en-US" sz="1100"/>
            </a:p>
            <a:p>
              <a:r>
                <a:rPr lang="en-US" sz="1100" i="1"/>
                <a:t>fr (Cell C9) = (Q - ESC)/Q</a:t>
              </a:r>
            </a:p>
          </xdr:txBody>
        </xdr:sp>
      </mc:Fallback>
    </mc:AlternateContent>
    <xdr:clientData/>
  </xdr:oneCellAnchor>
  <xdr:oneCellAnchor>
    <xdr:from>
      <xdr:col>0</xdr:col>
      <xdr:colOff>76200</xdr:colOff>
      <xdr:row>16</xdr:row>
      <xdr:rowOff>152400</xdr:rowOff>
    </xdr:from>
    <xdr:ext cx="3621632" cy="609013"/>
    <xdr:sp macro="" textlink="">
      <xdr:nvSpPr>
        <xdr:cNvPr id="4" name="TextBox 3"/>
        <xdr:cNvSpPr txBox="1"/>
      </xdr:nvSpPr>
      <xdr:spPr>
        <a:xfrm>
          <a:off x="76200" y="3295650"/>
          <a:ext cx="3621632" cy="609013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 b="0"/>
            <a:t>Change  the batch</a:t>
          </a:r>
          <a:r>
            <a:rPr lang="en-US" sz="1100" b="0" baseline="0"/>
            <a:t> size </a:t>
          </a:r>
          <a:r>
            <a:rPr lang="en-US" sz="1100" b="0" i="1" baseline="0"/>
            <a:t>Q</a:t>
          </a:r>
          <a:r>
            <a:rPr lang="en-US" sz="1100" b="0" i="0" baseline="0"/>
            <a:t> in Cell A3 and the safety inventory </a:t>
          </a:r>
        </a:p>
        <a:p>
          <a:r>
            <a:rPr lang="en-US" sz="1100" b="0" i="0" baseline="0"/>
            <a:t>in Cell E3 to see how it impacts the CSL (Cell A9) and the </a:t>
          </a:r>
        </a:p>
        <a:p>
          <a:r>
            <a:rPr lang="en-US" sz="1100" b="0" i="0" baseline="0"/>
            <a:t>fill rate </a:t>
          </a:r>
          <a:r>
            <a:rPr lang="en-US" sz="1100" b="0" i="1" baseline="0"/>
            <a:t>fr</a:t>
          </a:r>
          <a:r>
            <a:rPr lang="en-US" sz="1100" b="0" i="0" baseline="0"/>
            <a:t> (Cell C9)</a:t>
          </a:r>
          <a:endParaRPr lang="en-US" sz="1100" b="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</xdr:colOff>
      <xdr:row>12</xdr:row>
      <xdr:rowOff>57150</xdr:rowOff>
    </xdr:from>
    <xdr:ext cx="3691139" cy="1986826"/>
    <xdr:sp macro="" textlink="">
      <xdr:nvSpPr>
        <xdr:cNvPr id="2" name="TextBox 1"/>
        <xdr:cNvSpPr txBox="1"/>
      </xdr:nvSpPr>
      <xdr:spPr>
        <a:xfrm>
          <a:off x="19050" y="2428875"/>
          <a:ext cx="3691139" cy="1986826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/>
            <a:t>To manually estimate the safety stock, change the</a:t>
          </a:r>
          <a:r>
            <a:rPr lang="en-US" sz="1100" baseline="0"/>
            <a:t> value in</a:t>
          </a:r>
        </a:p>
        <a:p>
          <a:r>
            <a:rPr lang="en-US" sz="1100" baseline="0"/>
            <a:t>Cell E3 until the value in Cell A6 equals that in Cell D3.</a:t>
          </a:r>
        </a:p>
        <a:p>
          <a:endParaRPr lang="en-US" sz="1100" baseline="0"/>
        </a:p>
        <a:p>
          <a:r>
            <a:rPr lang="en-US" sz="1100" baseline="0"/>
            <a:t>To use </a:t>
          </a:r>
          <a:r>
            <a:rPr lang="en-US" sz="1100" i="1" baseline="0"/>
            <a:t>GoalSeek</a:t>
          </a:r>
          <a:r>
            <a:rPr lang="en-US" sz="1100" i="0" baseline="0"/>
            <a:t>, proceed as follows:</a:t>
          </a:r>
          <a:endParaRPr lang="en-US" sz="1100"/>
        </a:p>
        <a:p>
          <a:r>
            <a:rPr lang="en-US" sz="1100"/>
            <a:t>1. Invoke </a:t>
          </a:r>
          <a:r>
            <a:rPr lang="en-US" sz="1100" i="1"/>
            <a:t>GoalSeek</a:t>
          </a:r>
          <a:r>
            <a:rPr lang="en-US" sz="1100" i="0"/>
            <a:t> using Data | What-If-Analysis | GoalSeek</a:t>
          </a:r>
        </a:p>
        <a:p>
          <a:r>
            <a:rPr lang="en-US" sz="1100"/>
            <a:t>2. </a:t>
          </a:r>
          <a:r>
            <a:rPr lang="en-US" sz="1100" b="1"/>
            <a:t>Set Cell</a:t>
          </a:r>
          <a:r>
            <a:rPr lang="en-US" sz="1100"/>
            <a:t> to be $A$6 (Expected Shortage per Cycle);</a:t>
          </a:r>
          <a:r>
            <a:rPr lang="en-US" sz="1100" baseline="0"/>
            <a:t> set</a:t>
          </a:r>
        </a:p>
        <a:p>
          <a:r>
            <a:rPr lang="en-US" sz="1100" b="1" baseline="0"/>
            <a:t>To value </a:t>
          </a:r>
          <a:r>
            <a:rPr lang="en-US" sz="1100" baseline="0"/>
            <a:t>to be 250 (we want ESC to be 250 as in Cell D3), and</a:t>
          </a:r>
        </a:p>
        <a:p>
          <a:r>
            <a:rPr lang="en-US" sz="1100" b="1" baseline="0"/>
            <a:t>By changing cell </a:t>
          </a:r>
          <a:r>
            <a:rPr lang="en-US" sz="1100" baseline="0"/>
            <a:t>to be $D$3 (we are changing safety stock)</a:t>
          </a:r>
        </a:p>
        <a:p>
          <a:endParaRPr lang="en-US" sz="1100" baseline="0"/>
        </a:p>
        <a:p>
          <a:r>
            <a:rPr lang="en-US" sz="1100" baseline="0"/>
            <a:t>Repeat the process for different values of fill rate </a:t>
          </a:r>
          <a:r>
            <a:rPr lang="en-US" sz="1100" i="1" baseline="0"/>
            <a:t>fr</a:t>
          </a:r>
          <a:r>
            <a:rPr lang="en-US" sz="1100" i="0" baseline="0"/>
            <a:t> in Cell A3</a:t>
          </a:r>
        </a:p>
        <a:p>
          <a:r>
            <a:rPr lang="en-US" sz="1100" i="0" baseline="0"/>
            <a:t>to build Table 12-1.</a:t>
          </a:r>
          <a:endParaRPr lang="en-US" sz="11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165100</xdr:colOff>
          <xdr:row>0</xdr:row>
          <xdr:rowOff>0</xdr:rowOff>
        </xdr:from>
        <xdr:to>
          <xdr:col>4</xdr:col>
          <xdr:colOff>209550</xdr:colOff>
          <xdr:row>0</xdr:row>
          <xdr:rowOff>0</xdr:rowOff>
        </xdr:to>
        <xdr:sp macro="" textlink="">
          <xdr:nvSpPr>
            <xdr:cNvPr id="3073" name="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en-US" sz="1100" b="0" i="0" u="none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Direct Approach</a:t>
              </a:r>
            </a:p>
          </xdr:txBody>
        </xdr:sp>
        <xdr:clientData fPrintsWithSheet="0"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95250</xdr:colOff>
      <xdr:row>1</xdr:row>
      <xdr:rowOff>66675</xdr:rowOff>
    </xdr:from>
    <xdr:ext cx="3004925" cy="609013"/>
    <xdr:sp macro="" textlink="">
      <xdr:nvSpPr>
        <xdr:cNvPr id="2" name="TextBox 1"/>
        <xdr:cNvSpPr txBox="1"/>
      </xdr:nvSpPr>
      <xdr:spPr>
        <a:xfrm>
          <a:off x="3438525" y="257175"/>
          <a:ext cx="3004925" cy="609013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 b="0"/>
            <a:t>Change</a:t>
          </a:r>
          <a:r>
            <a:rPr lang="en-US" sz="1100" b="1"/>
            <a:t> standard deviation of demand </a:t>
          </a:r>
          <a:r>
            <a:rPr lang="en-US" sz="1100" b="0"/>
            <a:t>in Cell D4</a:t>
          </a:r>
        </a:p>
        <a:p>
          <a:r>
            <a:rPr lang="en-US" sz="1100" b="0"/>
            <a:t>and</a:t>
          </a:r>
          <a:r>
            <a:rPr lang="en-US" sz="1100" b="1"/>
            <a:t> Lead time </a:t>
          </a:r>
          <a:r>
            <a:rPr lang="en-US" sz="1100" b="0"/>
            <a:t>in Cell D5 to see impact on</a:t>
          </a:r>
        </a:p>
        <a:p>
          <a:r>
            <a:rPr lang="en-US" sz="1100" b="1"/>
            <a:t>Safety inventory</a:t>
          </a:r>
          <a:r>
            <a:rPr lang="en-US" sz="1100" b="0"/>
            <a:t>  calculated in Cell D14</a:t>
          </a:r>
          <a:endParaRPr lang="en-US" sz="1100" b="1"/>
        </a:p>
      </xdr:txBody>
    </xdr:sp>
    <xdr:clientData/>
  </xdr:oneCellAnchor>
  <xdr:oneCellAnchor>
    <xdr:from>
      <xdr:col>0</xdr:col>
      <xdr:colOff>47625</xdr:colOff>
      <xdr:row>14</xdr:row>
      <xdr:rowOff>76200</xdr:rowOff>
    </xdr:from>
    <xdr:ext cx="2562225" cy="264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47625" y="2857500"/>
              <a:ext cx="2562225" cy="264560"/>
            </a:xfrm>
            <a:prstGeom prst="rect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/>
                      </a:rPr>
                      <m:t>𝑠𝑠</m:t>
                    </m:r>
                    <m:r>
                      <a:rPr lang="en-US" sz="1100" b="0" i="1">
                        <a:latin typeface="Cambria Math"/>
                      </a:rPr>
                      <m:t>(</m:t>
                    </m:r>
                    <m:r>
                      <a:rPr lang="en-US" sz="1100" b="0" i="1">
                        <a:latin typeface="Cambria Math"/>
                      </a:rPr>
                      <m:t>𝐶𝑒𝑙𝑙</m:t>
                    </m:r>
                    <m:r>
                      <a:rPr lang="en-US" sz="1100" b="0" i="1">
                        <a:latin typeface="Cambria Math"/>
                      </a:rPr>
                      <m:t> </m:t>
                    </m:r>
                    <m:r>
                      <a:rPr lang="en-US" sz="1100" b="0" i="1">
                        <a:latin typeface="Cambria Math"/>
                      </a:rPr>
                      <m:t>𝐷</m:t>
                    </m:r>
                    <m:r>
                      <a:rPr lang="en-US" sz="1100" b="0" i="1">
                        <a:latin typeface="Cambria Math"/>
                      </a:rPr>
                      <m:t>14)=</m:t>
                    </m:r>
                    <m:r>
                      <a:rPr lang="en-US" sz="1100" b="0" i="1">
                        <a:latin typeface="Cambria Math"/>
                      </a:rPr>
                      <m:t>𝑁𝑂𝑅𝑀𝑆𝐼𝑁𝑉</m:t>
                    </m:r>
                    <m:r>
                      <a:rPr lang="en-US" sz="1100" b="0" i="1">
                        <a:latin typeface="Cambria Math"/>
                      </a:rPr>
                      <m:t>(</m:t>
                    </m:r>
                    <m:r>
                      <a:rPr lang="en-US" sz="1100" b="0" i="1">
                        <a:latin typeface="Cambria Math"/>
                      </a:rPr>
                      <m:t>𝐶𝑆𝐿</m:t>
                    </m:r>
                    <m:r>
                      <a:rPr lang="en-US" sz="1100" b="0" i="1">
                        <a:latin typeface="Cambria Math"/>
                      </a:rPr>
                      <m:t>)×</m:t>
                    </m:r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  <a:ea typeface="Cambria Math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/>
                            <a:ea typeface="Cambria Math"/>
                          </a:rPr>
                          <m:t>𝜎</m:t>
                        </m:r>
                      </m:e>
                      <m:sub>
                        <m:r>
                          <a:rPr lang="en-US" sz="1100" b="0" i="1">
                            <a:latin typeface="Cambria Math"/>
                            <a:ea typeface="Cambria Math"/>
                          </a:rPr>
                          <m:t>𝐿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47625" y="2857500"/>
              <a:ext cx="2562225" cy="264560"/>
            </a:xfrm>
            <a:prstGeom prst="rect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100" b="0" i="0">
                  <a:latin typeface="Cambria Math"/>
                </a:rPr>
                <a:t>𝑠𝑠(𝐶𝑒𝑙𝑙 𝐷14)=𝑁𝑂𝑅𝑀𝑆𝐼𝑁𝑉(𝐶𝑆𝐿)</a:t>
              </a:r>
              <a:r>
                <a:rPr lang="en-US" sz="1100" b="0" i="0">
                  <a:latin typeface="Cambria Math"/>
                  <a:ea typeface="Cambria Math"/>
                </a:rPr>
                <a:t>×𝜎_𝐿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66675</xdr:colOff>
      <xdr:row>1</xdr:row>
      <xdr:rowOff>57150</xdr:rowOff>
    </xdr:from>
    <xdr:ext cx="2702150" cy="781240"/>
    <xdr:sp macro="" textlink="">
      <xdr:nvSpPr>
        <xdr:cNvPr id="2" name="TextBox 1"/>
        <xdr:cNvSpPr txBox="1"/>
      </xdr:nvSpPr>
      <xdr:spPr>
        <a:xfrm>
          <a:off x="3571875" y="247650"/>
          <a:ext cx="2702150" cy="781240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/>
            <a:t>Cell E12 is calculated using</a:t>
          </a:r>
          <a:r>
            <a:rPr lang="en-US" sz="1100" baseline="0"/>
            <a:t> Equation  12.11.</a:t>
          </a:r>
        </a:p>
        <a:p>
          <a:r>
            <a:rPr lang="en-US" sz="1100" baseline="0"/>
            <a:t>Change standard deviation of lead time in </a:t>
          </a:r>
        </a:p>
        <a:p>
          <a:r>
            <a:rPr lang="en-US" sz="1100" baseline="0"/>
            <a:t>Cell D6 to see impact on safety inventory in </a:t>
          </a:r>
        </a:p>
        <a:p>
          <a:r>
            <a:rPr lang="en-US" sz="1100" baseline="0"/>
            <a:t>Cell D15 and build Table 12-2.</a:t>
          </a:r>
          <a:endParaRPr lang="en-US" sz="1100"/>
        </a:p>
      </xdr:txBody>
    </xdr:sp>
    <xdr:clientData/>
  </xdr:oneCellAnchor>
  <xdr:oneCellAnchor>
    <xdr:from>
      <xdr:col>4</xdr:col>
      <xdr:colOff>428625</xdr:colOff>
      <xdr:row>8</xdr:row>
      <xdr:rowOff>28575</xdr:rowOff>
    </xdr:from>
    <xdr:ext cx="2628900" cy="30053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3171825" y="1609725"/>
              <a:ext cx="2628900" cy="300531"/>
            </a:xfrm>
            <a:prstGeom prst="rect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i="1">
                            <a:latin typeface="Cambria Math"/>
                            <a:ea typeface="Cambria Math"/>
                          </a:rPr>
                          <m:t>𝜎</m:t>
                        </m:r>
                      </m:e>
                      <m:sub>
                        <m:r>
                          <a:rPr lang="en-US" sz="1100" b="0" i="1">
                            <a:latin typeface="Cambria Math"/>
                          </a:rPr>
                          <m:t>𝐿</m:t>
                        </m:r>
                      </m:sub>
                    </m:sSub>
                    <m:r>
                      <a:rPr lang="en-US" sz="1100" b="0" i="1">
                        <a:latin typeface="Cambria Math"/>
                      </a:rPr>
                      <m:t>(</m:t>
                    </m:r>
                    <m:r>
                      <a:rPr lang="en-US" sz="1100" b="0" i="1">
                        <a:latin typeface="Cambria Math"/>
                      </a:rPr>
                      <m:t>𝐶𝑒𝑙𝑙</m:t>
                    </m:r>
                    <m:r>
                      <a:rPr lang="en-US" sz="1100" b="0" i="1">
                        <a:latin typeface="Cambria Math"/>
                      </a:rPr>
                      <m:t> </m:t>
                    </m:r>
                    <m:r>
                      <a:rPr lang="en-US" sz="1100" b="0" i="1">
                        <a:latin typeface="Cambria Math"/>
                      </a:rPr>
                      <m:t>𝐸</m:t>
                    </m:r>
                    <m:r>
                      <a:rPr lang="en-US" sz="1100" b="0" i="1">
                        <a:latin typeface="Cambria Math"/>
                      </a:rPr>
                      <m:t>12)=</m:t>
                    </m:r>
                    <m:rad>
                      <m:radPr>
                        <m:degHide m:val="on"/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n-US" sz="1100" b="0" i="1">
                            <a:latin typeface="Cambria Math"/>
                          </a:rPr>
                          <m:t>𝐿</m:t>
                        </m:r>
                        <m:sSup>
                          <m:sSupPr>
                            <m:ctrlPr>
                              <a:rPr lang="en-US" sz="1100" b="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sSub>
                              <m:sSubPr>
                                <m:ctrlP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US" sz="1100" b="0" i="1">
                                    <a:latin typeface="Cambria Math"/>
                                    <a:ea typeface="Cambria Math"/>
                                  </a:rPr>
                                  <m:t>𝜎</m:t>
                                </m:r>
                              </m:e>
                              <m:sub>
                                <m:r>
                                  <a:rPr lang="en-US" sz="1100" b="0" i="1">
                                    <a:latin typeface="Cambria Math"/>
                                  </a:rPr>
                                  <m:t>𝐷</m:t>
                                </m:r>
                              </m:sub>
                            </m:sSub>
                          </m:e>
                          <m:sup>
                            <m:r>
                              <a:rPr lang="en-US" sz="1100" b="0" i="1">
                                <a:latin typeface="Cambria Math"/>
                              </a:rPr>
                              <m:t>2</m:t>
                            </m:r>
                          </m:sup>
                        </m:sSup>
                        <m:r>
                          <a:rPr lang="en-US" sz="1100" b="0" i="1">
                            <a:latin typeface="Cambria Math"/>
                          </a:rPr>
                          <m:t>+</m:t>
                        </m:r>
                        <m:sSup>
                          <m:sSupPr>
                            <m:ctrlPr>
                              <a:rPr lang="en-US" sz="1100" b="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US" sz="1100" b="0" i="1">
                                <a:latin typeface="Cambria Math"/>
                              </a:rPr>
                              <m:t>𝐷</m:t>
                            </m:r>
                          </m:e>
                          <m:sup>
                            <m:r>
                              <a:rPr lang="en-US" sz="1100" b="0" i="1">
                                <a:latin typeface="Cambria Math"/>
                              </a:rPr>
                              <m:t>2</m:t>
                            </m:r>
                          </m:sup>
                        </m:sSup>
                        <m:sSup>
                          <m:sSupPr>
                            <m:ctrlPr>
                              <a:rPr lang="en-US" sz="1100" b="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sSub>
                              <m:sSubPr>
                                <m:ctrlPr>
                                  <a:rPr lang="en-US" sz="1100" b="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US" sz="1100" b="0" i="1">
                                    <a:latin typeface="Cambria Math"/>
                                  </a:rPr>
                                  <m:t>𝑠</m:t>
                                </m:r>
                              </m:e>
                              <m:sub>
                                <m:r>
                                  <a:rPr lang="en-US" sz="1100" b="0" i="1">
                                    <a:latin typeface="Cambria Math"/>
                                  </a:rPr>
                                  <m:t>𝐿</m:t>
                                </m:r>
                              </m:sub>
                            </m:sSub>
                          </m:e>
                          <m:sup>
                            <m:r>
                              <a:rPr lang="en-US" sz="1100" b="0" i="1">
                                <a:latin typeface="Cambria Math"/>
                              </a:rPr>
                              <m:t>2</m:t>
                            </m:r>
                          </m:sup>
                        </m:sSup>
                      </m:e>
                    </m:rad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3171825" y="1609725"/>
              <a:ext cx="2628900" cy="300531"/>
            </a:xfrm>
            <a:prstGeom prst="rect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100" i="0">
                  <a:latin typeface="Cambria Math"/>
                  <a:ea typeface="Cambria Math"/>
                </a:rPr>
                <a:t>𝜎_</a:t>
              </a:r>
              <a:r>
                <a:rPr lang="en-US" sz="1100" b="0" i="0">
                  <a:latin typeface="Cambria Math"/>
                </a:rPr>
                <a:t>𝐿 (𝐶𝑒𝑙𝑙 𝐸12)=√(𝐿〖</a:t>
              </a:r>
              <a:r>
                <a:rPr lang="en-US" sz="1100" b="0" i="0">
                  <a:latin typeface="Cambria Math"/>
                  <a:ea typeface="Cambria Math"/>
                </a:rPr>
                <a:t>𝜎_</a:t>
              </a:r>
              <a:r>
                <a:rPr lang="en-US" sz="1100" b="0" i="0">
                  <a:latin typeface="Cambria Math"/>
                </a:rPr>
                <a:t>𝐷〗^2+𝐷^2 〖𝑠_𝐿〗^2 )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76200</xdr:colOff>
      <xdr:row>0</xdr:row>
      <xdr:rowOff>19050</xdr:rowOff>
    </xdr:from>
    <xdr:ext cx="3626185" cy="1470146"/>
    <xdr:sp macro="" textlink="">
      <xdr:nvSpPr>
        <xdr:cNvPr id="2" name="TextBox 1"/>
        <xdr:cNvSpPr txBox="1"/>
      </xdr:nvSpPr>
      <xdr:spPr>
        <a:xfrm>
          <a:off x="3600450" y="19050"/>
          <a:ext cx="3626185" cy="1470146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/>
            <a:t>Cell E22 contains safety inventory on aggregation while</a:t>
          </a:r>
        </a:p>
        <a:p>
          <a:r>
            <a:rPr lang="en-US" sz="1100"/>
            <a:t>Cell D22 contains safety inventory on disaggregation.</a:t>
          </a:r>
        </a:p>
        <a:p>
          <a:r>
            <a:rPr lang="en-US" sz="1100"/>
            <a:t>Cell E28 contains the holding cost savings on aggregation.</a:t>
          </a:r>
        </a:p>
        <a:p>
          <a:endParaRPr lang="en-US" sz="1100"/>
        </a:p>
        <a:p>
          <a:r>
            <a:rPr lang="en-US" sz="1100"/>
            <a:t>Change the various inputs</a:t>
          </a:r>
          <a:r>
            <a:rPr lang="en-US" sz="1100" baseline="0"/>
            <a:t> in Cells D3:D9 to see how </a:t>
          </a:r>
        </a:p>
        <a:p>
          <a:r>
            <a:rPr lang="en-US" sz="1100" baseline="0"/>
            <a:t>they affect the savings  in Cell E28.</a:t>
          </a:r>
        </a:p>
        <a:p>
          <a:endParaRPr lang="en-US" sz="1100" baseline="0"/>
        </a:p>
        <a:p>
          <a:r>
            <a:rPr lang="en-US" sz="1100" baseline="0"/>
            <a:t>Change correlation coefficient in Cell D7 to build Table 12-3.</a:t>
          </a:r>
          <a:endParaRPr lang="en-US" sz="1100"/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66675</xdr:colOff>
      <xdr:row>2</xdr:row>
      <xdr:rowOff>66675</xdr:rowOff>
    </xdr:from>
    <xdr:ext cx="3897990" cy="953466"/>
    <xdr:sp macro="" textlink="">
      <xdr:nvSpPr>
        <xdr:cNvPr id="2" name="TextBox 1"/>
        <xdr:cNvSpPr txBox="1"/>
      </xdr:nvSpPr>
      <xdr:spPr>
        <a:xfrm>
          <a:off x="3590925" y="409575"/>
          <a:ext cx="3897990" cy="953466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/>
            <a:t>Cell E28 contains the holding cost savings on aggregation.</a:t>
          </a:r>
        </a:p>
        <a:p>
          <a:r>
            <a:rPr lang="en-US" sz="1100"/>
            <a:t>Cell E35 contains the operation and transportation cost increase </a:t>
          </a:r>
        </a:p>
        <a:p>
          <a:r>
            <a:rPr lang="en-US" sz="1100"/>
            <a:t>on aggregation.</a:t>
          </a:r>
        </a:p>
        <a:p>
          <a:r>
            <a:rPr lang="en-US" sz="1100"/>
            <a:t>It is better to aggregate if Cell E28 is larger than Cell E35. Else,</a:t>
          </a:r>
        </a:p>
        <a:p>
          <a:r>
            <a:rPr lang="en-US" sz="1100"/>
            <a:t>it is better to avoid aggregation.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23</xdr:row>
      <xdr:rowOff>76200</xdr:rowOff>
    </xdr:from>
    <xdr:ext cx="4317592" cy="609013"/>
    <xdr:sp macro="" textlink="">
      <xdr:nvSpPr>
        <xdr:cNvPr id="2" name="TextBox 1"/>
        <xdr:cNvSpPr txBox="1"/>
      </xdr:nvSpPr>
      <xdr:spPr>
        <a:xfrm>
          <a:off x="76200" y="3981450"/>
          <a:ext cx="4317592" cy="609013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/>
            <a:t>Postponement</a:t>
          </a:r>
          <a:r>
            <a:rPr lang="en-US" sz="1100" baseline="0"/>
            <a:t> aggregates the inventory in the form of base paint. Thus,</a:t>
          </a:r>
        </a:p>
        <a:p>
          <a:r>
            <a:rPr lang="en-US" sz="1100" baseline="0"/>
            <a:t>the standard deviation of demand with postponement is calculated in</a:t>
          </a:r>
        </a:p>
        <a:p>
          <a:r>
            <a:rPr lang="en-US" sz="1100" baseline="0"/>
            <a:t>Cell E10 as the aggregation of a hundred colors using Equation 12.15.</a:t>
          </a:r>
          <a:endParaRPr lang="en-US" sz="1100"/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38100</xdr:colOff>
      <xdr:row>1</xdr:row>
      <xdr:rowOff>142875</xdr:rowOff>
    </xdr:from>
    <xdr:ext cx="2740943" cy="781240"/>
    <xdr:sp macro="" textlink="">
      <xdr:nvSpPr>
        <xdr:cNvPr id="2" name="TextBox 1"/>
        <xdr:cNvSpPr txBox="1"/>
      </xdr:nvSpPr>
      <xdr:spPr>
        <a:xfrm>
          <a:off x="3038475" y="333375"/>
          <a:ext cx="2740943" cy="781240"/>
        </a:xfrm>
        <a:prstGeom prst="rect">
          <a:avLst/>
        </a:prstGeom>
        <a:solidFill>
          <a:srgbClr val="FFFF00"/>
        </a:solidFill>
        <a:ln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/>
            <a:t>Cell D14 is calculated using Equation 12.19</a:t>
          </a:r>
        </a:p>
        <a:p>
          <a:r>
            <a:rPr lang="en-US" sz="1100"/>
            <a:t>Cell D15 is calculated using Equation 12.18</a:t>
          </a:r>
        </a:p>
        <a:p>
          <a:r>
            <a:rPr lang="en-US" sz="1100"/>
            <a:t>Study the impact of changing review interval</a:t>
          </a:r>
        </a:p>
        <a:p>
          <a:r>
            <a:rPr lang="en-US" sz="1100"/>
            <a:t>T (Cell D6) on safety stock (Cell D14)</a:t>
          </a:r>
        </a:p>
      </xdr:txBody>
    </xdr:sp>
    <xdr:clientData/>
  </xdr:oneCellAnchor>
  <xdr:oneCellAnchor>
    <xdr:from>
      <xdr:col>5</xdr:col>
      <xdr:colOff>19050</xdr:colOff>
      <xdr:row>9</xdr:row>
      <xdr:rowOff>142875</xdr:rowOff>
    </xdr:from>
    <xdr:ext cx="2257425" cy="28700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/>
            <xdr:cNvSpPr txBox="1"/>
          </xdr:nvSpPr>
          <xdr:spPr>
            <a:xfrm>
              <a:off x="3019425" y="1905000"/>
              <a:ext cx="2257425" cy="287002"/>
            </a:xfrm>
            <a:prstGeom prst="rect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i="1">
                            <a:latin typeface="Cambria Math"/>
                            <a:ea typeface="Cambria Math"/>
                          </a:rPr>
                          <m:t>𝜎</m:t>
                        </m:r>
                      </m:e>
                      <m:sub>
                        <m:r>
                          <a:rPr lang="en-US" sz="1100" b="0" i="1">
                            <a:latin typeface="Cambria Math"/>
                          </a:rPr>
                          <m:t>𝑇</m:t>
                        </m:r>
                        <m:r>
                          <a:rPr lang="en-US" sz="1100" b="0" i="1">
                            <a:latin typeface="Cambria Math"/>
                          </a:rPr>
                          <m:t>+</m:t>
                        </m:r>
                        <m:r>
                          <a:rPr lang="en-US" sz="1100" b="0" i="1">
                            <a:latin typeface="Cambria Math"/>
                          </a:rPr>
                          <m:t>𝐿</m:t>
                        </m:r>
                      </m:sub>
                    </m:sSub>
                    <m:r>
                      <a:rPr lang="en-US" sz="1100" b="0" i="1">
                        <a:latin typeface="Cambria Math"/>
                      </a:rPr>
                      <m:t>(</m:t>
                    </m:r>
                    <m:r>
                      <a:rPr lang="en-US" sz="1100" b="0" i="1">
                        <a:latin typeface="Cambria Math"/>
                      </a:rPr>
                      <m:t>𝐶𝑒𝑙𝑙</m:t>
                    </m:r>
                    <m:r>
                      <a:rPr lang="en-US" sz="1100" b="0" i="1">
                        <a:latin typeface="Cambria Math"/>
                      </a:rPr>
                      <m:t> </m:t>
                    </m:r>
                    <m:r>
                      <a:rPr lang="en-US" sz="1100" b="0" i="1">
                        <a:latin typeface="Cambria Math"/>
                      </a:rPr>
                      <m:t>𝐷</m:t>
                    </m:r>
                    <m:r>
                      <a:rPr lang="en-US" sz="1100" b="0" i="1">
                        <a:latin typeface="Cambria Math"/>
                      </a:rPr>
                      <m:t>11)=</m:t>
                    </m:r>
                    <m:rad>
                      <m:radPr>
                        <m:degHide m:val="on"/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r>
                          <a:rPr lang="en-US" sz="1100" b="0" i="1">
                            <a:latin typeface="Cambria Math"/>
                          </a:rPr>
                          <m:t>𝑇</m:t>
                        </m:r>
                        <m:r>
                          <a:rPr lang="en-US" sz="1100" b="0" i="1">
                            <a:latin typeface="Cambria Math"/>
                          </a:rPr>
                          <m:t>+</m:t>
                        </m:r>
                        <m:r>
                          <a:rPr lang="en-US" sz="1100" b="0" i="1">
                            <a:latin typeface="Cambria Math"/>
                          </a:rPr>
                          <m:t>𝐿</m:t>
                        </m:r>
                      </m:e>
                    </m:rad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/>
                          </a:rPr>
                          <m:t> </m:t>
                        </m:r>
                        <m:r>
                          <a:rPr lang="en-US" sz="1100" b="0" i="1">
                            <a:latin typeface="Cambria Math"/>
                            <a:ea typeface="Cambria Math"/>
                          </a:rPr>
                          <m:t>𝜎</m:t>
                        </m:r>
                      </m:e>
                      <m:sub>
                        <m:r>
                          <a:rPr lang="en-US" sz="1100" b="0" i="1">
                            <a:latin typeface="Cambria Math"/>
                          </a:rPr>
                          <m:t>𝐷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3019425" y="1905000"/>
              <a:ext cx="2257425" cy="287002"/>
            </a:xfrm>
            <a:prstGeom prst="rect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100" i="0">
                  <a:latin typeface="Cambria Math"/>
                  <a:ea typeface="Cambria Math"/>
                </a:rPr>
                <a:t>𝜎_(</a:t>
              </a:r>
              <a:r>
                <a:rPr lang="en-US" sz="1100" b="0" i="0">
                  <a:latin typeface="Cambria Math"/>
                </a:rPr>
                <a:t>𝑇+𝐿) (𝐶𝑒𝑙𝑙 𝐷11)=√(𝑇+𝐿) 〖 </a:t>
              </a:r>
              <a:r>
                <a:rPr lang="en-US" sz="1100" b="0" i="0">
                  <a:latin typeface="Cambria Math"/>
                  <a:ea typeface="Cambria Math"/>
                </a:rPr>
                <a:t>𝜎〗_</a:t>
              </a:r>
              <a:r>
                <a:rPr lang="en-US" sz="1100" b="0" i="0">
                  <a:latin typeface="Cambria Math"/>
                </a:rPr>
                <a:t>𝐷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5</xdr:col>
      <xdr:colOff>9525</xdr:colOff>
      <xdr:row>12</xdr:row>
      <xdr:rowOff>104775</xdr:rowOff>
    </xdr:from>
    <xdr:ext cx="2857500" cy="264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>
              <a:off x="3009900" y="2409825"/>
              <a:ext cx="2857500" cy="264560"/>
            </a:xfrm>
            <a:prstGeom prst="rect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/>
                      </a:rPr>
                      <m:t>𝑠𝑠</m:t>
                    </m:r>
                    <m:r>
                      <a:rPr lang="en-US" sz="1100" b="0" i="1">
                        <a:latin typeface="Cambria Math"/>
                      </a:rPr>
                      <m:t>(</m:t>
                    </m:r>
                    <m:r>
                      <a:rPr lang="en-US" sz="1100" b="0" i="1">
                        <a:latin typeface="Cambria Math"/>
                      </a:rPr>
                      <m:t>𝐶𝑒𝑙𝑙</m:t>
                    </m:r>
                    <m:r>
                      <a:rPr lang="en-US" sz="1100" b="0" i="1">
                        <a:latin typeface="Cambria Math"/>
                      </a:rPr>
                      <m:t> </m:t>
                    </m:r>
                    <m:r>
                      <a:rPr lang="en-US" sz="1100" b="0" i="1">
                        <a:latin typeface="Cambria Math"/>
                      </a:rPr>
                      <m:t>𝐷</m:t>
                    </m:r>
                    <m:r>
                      <a:rPr lang="en-US" sz="1100" b="0" i="1">
                        <a:latin typeface="Cambria Math"/>
                      </a:rPr>
                      <m:t>14)=</m:t>
                    </m:r>
                    <m:r>
                      <a:rPr lang="en-US" sz="1100" b="0" i="1">
                        <a:latin typeface="Cambria Math"/>
                      </a:rPr>
                      <m:t>𝑁𝑂𝑅𝑀𝑆𝐼𝑁𝑉</m:t>
                    </m:r>
                    <m:r>
                      <a:rPr lang="en-US" sz="1100" b="0" i="1">
                        <a:latin typeface="Cambria Math"/>
                      </a:rPr>
                      <m:t>(</m:t>
                    </m:r>
                    <m:r>
                      <a:rPr lang="en-US" sz="1100" b="0" i="1">
                        <a:latin typeface="Cambria Math"/>
                      </a:rPr>
                      <m:t>𝐶𝑆𝐿</m:t>
                    </m:r>
                    <m:r>
                      <a:rPr lang="en-US" sz="1100" b="0" i="1">
                        <a:latin typeface="Cambria Math"/>
                      </a:rPr>
                      <m:t>)×</m:t>
                    </m:r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  <a:ea typeface="Cambria Math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/>
                            <a:ea typeface="Cambria Math"/>
                          </a:rPr>
                          <m:t>𝜎</m:t>
                        </m:r>
                      </m:e>
                      <m:sub>
                        <m:r>
                          <a:rPr lang="en-US" sz="1100" b="0" i="1">
                            <a:latin typeface="Cambria Math"/>
                            <a:ea typeface="Cambria Math"/>
                          </a:rPr>
                          <m:t>𝑇</m:t>
                        </m:r>
                        <m:r>
                          <a:rPr lang="en-US" sz="1100" b="0" i="1">
                            <a:latin typeface="Cambria Math"/>
                            <a:ea typeface="Cambria Math"/>
                          </a:rPr>
                          <m:t>+</m:t>
                        </m:r>
                        <m:r>
                          <a:rPr lang="en-US" sz="1100" b="0" i="1">
                            <a:latin typeface="Cambria Math"/>
                            <a:ea typeface="Cambria Math"/>
                          </a:rPr>
                          <m:t>𝐿</m:t>
                        </m:r>
                      </m:sub>
                    </m:sSub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3009900" y="2409825"/>
              <a:ext cx="2857500" cy="264560"/>
            </a:xfrm>
            <a:prstGeom prst="rect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100" b="0" i="0">
                  <a:latin typeface="Cambria Math"/>
                </a:rPr>
                <a:t>𝑠𝑠(𝐶𝑒𝑙𝑙 𝐷14)=𝑁𝑂𝑅𝑀𝑆𝐼𝑁𝑉(𝐶𝑆𝐿)</a:t>
              </a:r>
              <a:r>
                <a:rPr lang="en-US" sz="1100" b="0" i="0">
                  <a:latin typeface="Cambria Math"/>
                  <a:ea typeface="Cambria Math"/>
                </a:rPr>
                <a:t>×𝜎_(𝑇+𝐿)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3</xdr:col>
      <xdr:colOff>619124</xdr:colOff>
      <xdr:row>14</xdr:row>
      <xdr:rowOff>66675</xdr:rowOff>
    </xdr:from>
    <xdr:ext cx="1990725" cy="26456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/>
            <xdr:cNvSpPr txBox="1"/>
          </xdr:nvSpPr>
          <xdr:spPr>
            <a:xfrm>
              <a:off x="2990849" y="2771775"/>
              <a:ext cx="1990725" cy="264560"/>
            </a:xfrm>
            <a:prstGeom prst="rect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latin typeface="Cambria Math"/>
                      </a:rPr>
                      <m:t>𝑂𝑈𝐿</m:t>
                    </m:r>
                    <m:r>
                      <a:rPr lang="en-US" sz="1100" b="0" i="1">
                        <a:latin typeface="Cambria Math"/>
                      </a:rPr>
                      <m:t> </m:t>
                    </m:r>
                    <m:d>
                      <m:d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US" sz="1100" b="0" i="1">
                            <a:latin typeface="Cambria Math"/>
                          </a:rPr>
                          <m:t>𝐶𝑒𝑙𝑙</m:t>
                        </m:r>
                        <m:r>
                          <a:rPr lang="en-US" sz="1100" b="0" i="1">
                            <a:latin typeface="Cambria Math"/>
                          </a:rPr>
                          <m:t> </m:t>
                        </m:r>
                        <m:r>
                          <a:rPr lang="en-US" sz="1100" b="0" i="1">
                            <a:latin typeface="Cambria Math"/>
                          </a:rPr>
                          <m:t>𝐷</m:t>
                        </m:r>
                        <m:r>
                          <a:rPr lang="en-US" sz="1100" b="0" i="1">
                            <a:latin typeface="Cambria Math"/>
                          </a:rPr>
                          <m:t>15</m:t>
                        </m:r>
                      </m:e>
                    </m:d>
                    <m:r>
                      <a:rPr lang="en-US" sz="1100" b="0" i="1">
                        <a:latin typeface="Cambria Math"/>
                      </a:rPr>
                      <m:t>= </m:t>
                    </m:r>
                    <m:sSub>
                      <m:sSubPr>
                        <m:ctrlPr>
                          <a:rPr lang="en-US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b="0" i="1">
                            <a:latin typeface="Cambria Math"/>
                          </a:rPr>
                          <m:t>𝐷</m:t>
                        </m:r>
                      </m:e>
                      <m:sub>
                        <m:r>
                          <a:rPr lang="en-US" sz="1100" b="0" i="1">
                            <a:latin typeface="Cambria Math"/>
                          </a:rPr>
                          <m:t>𝑇</m:t>
                        </m:r>
                        <m:r>
                          <a:rPr lang="en-US" sz="1100" b="0" i="1">
                            <a:latin typeface="Cambria Math"/>
                          </a:rPr>
                          <m:t>+</m:t>
                        </m:r>
                        <m:r>
                          <a:rPr lang="en-US" sz="1100" b="0" i="1">
                            <a:latin typeface="Cambria Math"/>
                          </a:rPr>
                          <m:t>𝐿</m:t>
                        </m:r>
                      </m:sub>
                    </m:sSub>
                    <m:r>
                      <a:rPr lang="en-US" sz="1100" b="0" i="1">
                        <a:latin typeface="Cambria Math"/>
                      </a:rPr>
                      <m:t>+</m:t>
                    </m:r>
                    <m:r>
                      <a:rPr lang="en-US" sz="1100" b="0" i="1">
                        <a:latin typeface="Cambria Math"/>
                      </a:rPr>
                      <m:t>𝑠𝑠</m:t>
                    </m:r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2990849" y="2771775"/>
              <a:ext cx="1990725" cy="264560"/>
            </a:xfrm>
            <a:prstGeom prst="rect">
              <a:avLst/>
            </a:prstGeom>
            <a:solidFill>
              <a:srgbClr val="FFFF00"/>
            </a:solidFill>
            <a:ln>
              <a:solidFill>
                <a:schemeClr val="tx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r>
                <a:rPr lang="en-US" sz="1100" b="0" i="0">
                  <a:latin typeface="Cambria Math"/>
                </a:rPr>
                <a:t>𝑂𝑈𝐿 (𝐶𝑒𝑙𝑙 𝐷15)= 𝐷_(𝑇+𝐿)+𝑠𝑠</a:t>
              </a:r>
              <a:endParaRPr lang="en-US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G200"/>
  <sheetViews>
    <sheetView showGridLines="0" tabSelected="1" zoomScaleNormal="100" workbookViewId="0">
      <pane ySplit="10" topLeftCell="A188" activePane="bottomLeft" state="frozen"/>
      <selection pane="bottomLeft" activeCell="E210" sqref="E210"/>
    </sheetView>
  </sheetViews>
  <sheetFormatPr defaultRowHeight="14" x14ac:dyDescent="0.3"/>
  <cols>
    <col min="1" max="1" width="13" customWidth="1"/>
    <col min="2" max="2" width="15.1796875" customWidth="1"/>
    <col min="3" max="3" width="10.453125" bestFit="1" customWidth="1"/>
    <col min="4" max="4" width="9.81640625" style="6" customWidth="1"/>
  </cols>
  <sheetData>
    <row r="1" spans="1:7" x14ac:dyDescent="0.3">
      <c r="A1" s="248" t="s">
        <v>59</v>
      </c>
      <c r="B1" s="249"/>
      <c r="C1" s="249"/>
      <c r="D1" s="262"/>
      <c r="E1" s="249"/>
      <c r="F1" s="249"/>
      <c r="G1" s="249"/>
    </row>
    <row r="2" spans="1:7" ht="14.5" thickBot="1" x14ac:dyDescent="0.35">
      <c r="A2" s="250" t="s">
        <v>2</v>
      </c>
      <c r="B2" s="249"/>
      <c r="C2" s="249"/>
      <c r="D2" s="262"/>
      <c r="E2" s="249"/>
      <c r="F2" s="249"/>
      <c r="G2" s="249"/>
    </row>
    <row r="3" spans="1:7" x14ac:dyDescent="0.3">
      <c r="A3" s="71" t="s">
        <v>53</v>
      </c>
      <c r="B3" s="72"/>
      <c r="C3" s="73">
        <v>2500</v>
      </c>
    </row>
    <row r="4" spans="1:7" ht="17" x14ac:dyDescent="0.45">
      <c r="A4" s="74" t="s">
        <v>54</v>
      </c>
      <c r="B4" s="75"/>
      <c r="C4" s="76">
        <v>500</v>
      </c>
    </row>
    <row r="5" spans="1:7" x14ac:dyDescent="0.3">
      <c r="A5" s="74" t="s">
        <v>1</v>
      </c>
      <c r="B5" s="75"/>
      <c r="C5" s="76">
        <v>2</v>
      </c>
    </row>
    <row r="6" spans="1:7" ht="14.5" thickBot="1" x14ac:dyDescent="0.35">
      <c r="A6" s="77" t="s">
        <v>5</v>
      </c>
      <c r="B6" s="78"/>
      <c r="C6" s="79">
        <v>10000</v>
      </c>
    </row>
    <row r="7" spans="1:7" x14ac:dyDescent="0.3">
      <c r="A7" s="2"/>
      <c r="B7" s="2"/>
      <c r="C7" s="2"/>
    </row>
    <row r="8" spans="1:7" x14ac:dyDescent="0.3">
      <c r="A8" t="s">
        <v>0</v>
      </c>
      <c r="C8">
        <v>10</v>
      </c>
    </row>
    <row r="9" spans="1:7" ht="14.5" thickBot="1" x14ac:dyDescent="0.35"/>
    <row r="10" spans="1:7" ht="36.75" customHeight="1" thickBot="1" x14ac:dyDescent="0.35">
      <c r="A10" s="118" t="s">
        <v>55</v>
      </c>
      <c r="B10" s="119" t="s">
        <v>58</v>
      </c>
      <c r="C10" s="119" t="s">
        <v>56</v>
      </c>
      <c r="D10" s="120" t="s">
        <v>57</v>
      </c>
    </row>
    <row r="11" spans="1:7" x14ac:dyDescent="0.3">
      <c r="A11" s="7">
        <f>+$C$5*$C$3</f>
        <v>5000</v>
      </c>
      <c r="B11" s="8">
        <f t="shared" ref="B11:B42" si="0">+A11-$C$5*$C$3</f>
        <v>0</v>
      </c>
      <c r="C11" s="8">
        <f t="shared" ref="C11:C42" si="1">$C$6/2+B11</f>
        <v>5000</v>
      </c>
      <c r="D11" s="41">
        <f t="shared" ref="D11:D42" si="2">C11/$C$3</f>
        <v>2</v>
      </c>
    </row>
    <row r="12" spans="1:7" x14ac:dyDescent="0.3">
      <c r="A12" s="10">
        <f t="shared" ref="A12:A43" si="3">+A11+$C$8</f>
        <v>5010</v>
      </c>
      <c r="B12" s="11">
        <f t="shared" si="0"/>
        <v>10</v>
      </c>
      <c r="C12" s="11">
        <f t="shared" si="1"/>
        <v>5010</v>
      </c>
      <c r="D12" s="42">
        <f t="shared" si="2"/>
        <v>2.004</v>
      </c>
    </row>
    <row r="13" spans="1:7" x14ac:dyDescent="0.3">
      <c r="A13" s="10">
        <f t="shared" si="3"/>
        <v>5020</v>
      </c>
      <c r="B13" s="11">
        <f t="shared" si="0"/>
        <v>20</v>
      </c>
      <c r="C13" s="11">
        <f t="shared" si="1"/>
        <v>5020</v>
      </c>
      <c r="D13" s="42">
        <f t="shared" si="2"/>
        <v>2.008</v>
      </c>
    </row>
    <row r="14" spans="1:7" x14ac:dyDescent="0.3">
      <c r="A14" s="10">
        <f t="shared" si="3"/>
        <v>5030</v>
      </c>
      <c r="B14" s="11">
        <f t="shared" si="0"/>
        <v>30</v>
      </c>
      <c r="C14" s="11">
        <f t="shared" si="1"/>
        <v>5030</v>
      </c>
      <c r="D14" s="42">
        <f t="shared" si="2"/>
        <v>2.012</v>
      </c>
    </row>
    <row r="15" spans="1:7" x14ac:dyDescent="0.3">
      <c r="A15" s="10">
        <f t="shared" si="3"/>
        <v>5040</v>
      </c>
      <c r="B15" s="11">
        <f t="shared" si="0"/>
        <v>40</v>
      </c>
      <c r="C15" s="11">
        <f t="shared" si="1"/>
        <v>5040</v>
      </c>
      <c r="D15" s="42">
        <f t="shared" si="2"/>
        <v>2.016</v>
      </c>
    </row>
    <row r="16" spans="1:7" x14ac:dyDescent="0.3">
      <c r="A16" s="10">
        <f t="shared" si="3"/>
        <v>5050</v>
      </c>
      <c r="B16" s="11">
        <f t="shared" si="0"/>
        <v>50</v>
      </c>
      <c r="C16" s="11">
        <f t="shared" si="1"/>
        <v>5050</v>
      </c>
      <c r="D16" s="42">
        <f t="shared" si="2"/>
        <v>2.02</v>
      </c>
    </row>
    <row r="17" spans="1:4" x14ac:dyDescent="0.3">
      <c r="A17" s="10">
        <f t="shared" si="3"/>
        <v>5060</v>
      </c>
      <c r="B17" s="11">
        <f t="shared" si="0"/>
        <v>60</v>
      </c>
      <c r="C17" s="11">
        <f t="shared" si="1"/>
        <v>5060</v>
      </c>
      <c r="D17" s="42">
        <f t="shared" si="2"/>
        <v>2.024</v>
      </c>
    </row>
    <row r="18" spans="1:4" x14ac:dyDescent="0.3">
      <c r="A18" s="10">
        <f t="shared" si="3"/>
        <v>5070</v>
      </c>
      <c r="B18" s="11">
        <f t="shared" si="0"/>
        <v>70</v>
      </c>
      <c r="C18" s="11">
        <f t="shared" si="1"/>
        <v>5070</v>
      </c>
      <c r="D18" s="42">
        <f t="shared" si="2"/>
        <v>2.028</v>
      </c>
    </row>
    <row r="19" spans="1:4" x14ac:dyDescent="0.3">
      <c r="A19" s="10">
        <f t="shared" si="3"/>
        <v>5080</v>
      </c>
      <c r="B19" s="11">
        <f t="shared" si="0"/>
        <v>80</v>
      </c>
      <c r="C19" s="11">
        <f t="shared" si="1"/>
        <v>5080</v>
      </c>
      <c r="D19" s="42">
        <f t="shared" si="2"/>
        <v>2.032</v>
      </c>
    </row>
    <row r="20" spans="1:4" x14ac:dyDescent="0.3">
      <c r="A20" s="10">
        <f t="shared" si="3"/>
        <v>5090</v>
      </c>
      <c r="B20" s="11">
        <f t="shared" si="0"/>
        <v>90</v>
      </c>
      <c r="C20" s="11">
        <f t="shared" si="1"/>
        <v>5090</v>
      </c>
      <c r="D20" s="42">
        <f t="shared" si="2"/>
        <v>2.036</v>
      </c>
    </row>
    <row r="21" spans="1:4" x14ac:dyDescent="0.3">
      <c r="A21" s="10">
        <f t="shared" si="3"/>
        <v>5100</v>
      </c>
      <c r="B21" s="11">
        <f t="shared" si="0"/>
        <v>100</v>
      </c>
      <c r="C21" s="11">
        <f t="shared" si="1"/>
        <v>5100</v>
      </c>
      <c r="D21" s="42">
        <f t="shared" si="2"/>
        <v>2.04</v>
      </c>
    </row>
    <row r="22" spans="1:4" x14ac:dyDescent="0.3">
      <c r="A22" s="10">
        <f t="shared" si="3"/>
        <v>5110</v>
      </c>
      <c r="B22" s="11">
        <f t="shared" si="0"/>
        <v>110</v>
      </c>
      <c r="C22" s="11">
        <f t="shared" si="1"/>
        <v>5110</v>
      </c>
      <c r="D22" s="42">
        <f t="shared" si="2"/>
        <v>2.044</v>
      </c>
    </row>
    <row r="23" spans="1:4" x14ac:dyDescent="0.3">
      <c r="A23" s="10">
        <f t="shared" si="3"/>
        <v>5120</v>
      </c>
      <c r="B23" s="11">
        <f t="shared" si="0"/>
        <v>120</v>
      </c>
      <c r="C23" s="11">
        <f t="shared" si="1"/>
        <v>5120</v>
      </c>
      <c r="D23" s="42">
        <f t="shared" si="2"/>
        <v>2.048</v>
      </c>
    </row>
    <row r="24" spans="1:4" x14ac:dyDescent="0.3">
      <c r="A24" s="10">
        <f t="shared" si="3"/>
        <v>5130</v>
      </c>
      <c r="B24" s="11">
        <f t="shared" si="0"/>
        <v>130</v>
      </c>
      <c r="C24" s="11">
        <f t="shared" si="1"/>
        <v>5130</v>
      </c>
      <c r="D24" s="42">
        <f t="shared" si="2"/>
        <v>2.052</v>
      </c>
    </row>
    <row r="25" spans="1:4" x14ac:dyDescent="0.3">
      <c r="A25" s="10">
        <f t="shared" si="3"/>
        <v>5140</v>
      </c>
      <c r="B25" s="11">
        <f t="shared" si="0"/>
        <v>140</v>
      </c>
      <c r="C25" s="11">
        <f t="shared" si="1"/>
        <v>5140</v>
      </c>
      <c r="D25" s="42">
        <f t="shared" si="2"/>
        <v>2.056</v>
      </c>
    </row>
    <row r="26" spans="1:4" x14ac:dyDescent="0.3">
      <c r="A26" s="10">
        <f t="shared" si="3"/>
        <v>5150</v>
      </c>
      <c r="B26" s="11">
        <f t="shared" si="0"/>
        <v>150</v>
      </c>
      <c r="C26" s="11">
        <f t="shared" si="1"/>
        <v>5150</v>
      </c>
      <c r="D26" s="42">
        <f t="shared" si="2"/>
        <v>2.06</v>
      </c>
    </row>
    <row r="27" spans="1:4" x14ac:dyDescent="0.3">
      <c r="A27" s="10">
        <f t="shared" si="3"/>
        <v>5160</v>
      </c>
      <c r="B27" s="11">
        <f t="shared" si="0"/>
        <v>160</v>
      </c>
      <c r="C27" s="11">
        <f t="shared" si="1"/>
        <v>5160</v>
      </c>
      <c r="D27" s="42">
        <f t="shared" si="2"/>
        <v>2.0640000000000001</v>
      </c>
    </row>
    <row r="28" spans="1:4" x14ac:dyDescent="0.3">
      <c r="A28" s="10">
        <f t="shared" si="3"/>
        <v>5170</v>
      </c>
      <c r="B28" s="11">
        <f t="shared" si="0"/>
        <v>170</v>
      </c>
      <c r="C28" s="11">
        <f t="shared" si="1"/>
        <v>5170</v>
      </c>
      <c r="D28" s="42">
        <f t="shared" si="2"/>
        <v>2.0680000000000001</v>
      </c>
    </row>
    <row r="29" spans="1:4" x14ac:dyDescent="0.3">
      <c r="A29" s="10">
        <f t="shared" si="3"/>
        <v>5180</v>
      </c>
      <c r="B29" s="11">
        <f t="shared" si="0"/>
        <v>180</v>
      </c>
      <c r="C29" s="11">
        <f t="shared" si="1"/>
        <v>5180</v>
      </c>
      <c r="D29" s="42">
        <f t="shared" si="2"/>
        <v>2.0720000000000001</v>
      </c>
    </row>
    <row r="30" spans="1:4" x14ac:dyDescent="0.3">
      <c r="A30" s="10">
        <f t="shared" si="3"/>
        <v>5190</v>
      </c>
      <c r="B30" s="11">
        <f t="shared" si="0"/>
        <v>190</v>
      </c>
      <c r="C30" s="11">
        <f t="shared" si="1"/>
        <v>5190</v>
      </c>
      <c r="D30" s="42">
        <f t="shared" si="2"/>
        <v>2.0760000000000001</v>
      </c>
    </row>
    <row r="31" spans="1:4" x14ac:dyDescent="0.3">
      <c r="A31" s="10">
        <f t="shared" si="3"/>
        <v>5200</v>
      </c>
      <c r="B31" s="11">
        <f t="shared" si="0"/>
        <v>200</v>
      </c>
      <c r="C31" s="11">
        <f t="shared" si="1"/>
        <v>5200</v>
      </c>
      <c r="D31" s="42">
        <f t="shared" si="2"/>
        <v>2.08</v>
      </c>
    </row>
    <row r="32" spans="1:4" x14ac:dyDescent="0.3">
      <c r="A32" s="10">
        <f t="shared" si="3"/>
        <v>5210</v>
      </c>
      <c r="B32" s="11">
        <f t="shared" si="0"/>
        <v>210</v>
      </c>
      <c r="C32" s="11">
        <f t="shared" si="1"/>
        <v>5210</v>
      </c>
      <c r="D32" s="42">
        <f t="shared" si="2"/>
        <v>2.0840000000000001</v>
      </c>
    </row>
    <row r="33" spans="1:4" x14ac:dyDescent="0.3">
      <c r="A33" s="10">
        <f t="shared" si="3"/>
        <v>5220</v>
      </c>
      <c r="B33" s="11">
        <f t="shared" si="0"/>
        <v>220</v>
      </c>
      <c r="C33" s="11">
        <f t="shared" si="1"/>
        <v>5220</v>
      </c>
      <c r="D33" s="42">
        <f t="shared" si="2"/>
        <v>2.0880000000000001</v>
      </c>
    </row>
    <row r="34" spans="1:4" x14ac:dyDescent="0.3">
      <c r="A34" s="10">
        <f t="shared" si="3"/>
        <v>5230</v>
      </c>
      <c r="B34" s="11">
        <f t="shared" si="0"/>
        <v>230</v>
      </c>
      <c r="C34" s="11">
        <f t="shared" si="1"/>
        <v>5230</v>
      </c>
      <c r="D34" s="42">
        <f t="shared" si="2"/>
        <v>2.0920000000000001</v>
      </c>
    </row>
    <row r="35" spans="1:4" x14ac:dyDescent="0.3">
      <c r="A35" s="10">
        <f t="shared" si="3"/>
        <v>5240</v>
      </c>
      <c r="B35" s="11">
        <f t="shared" si="0"/>
        <v>240</v>
      </c>
      <c r="C35" s="11">
        <f t="shared" si="1"/>
        <v>5240</v>
      </c>
      <c r="D35" s="42">
        <f t="shared" si="2"/>
        <v>2.0960000000000001</v>
      </c>
    </row>
    <row r="36" spans="1:4" x14ac:dyDescent="0.3">
      <c r="A36" s="10">
        <f t="shared" si="3"/>
        <v>5250</v>
      </c>
      <c r="B36" s="11">
        <f t="shared" si="0"/>
        <v>250</v>
      </c>
      <c r="C36" s="11">
        <f t="shared" si="1"/>
        <v>5250</v>
      </c>
      <c r="D36" s="42">
        <f t="shared" si="2"/>
        <v>2.1</v>
      </c>
    </row>
    <row r="37" spans="1:4" x14ac:dyDescent="0.3">
      <c r="A37" s="10">
        <f t="shared" si="3"/>
        <v>5260</v>
      </c>
      <c r="B37" s="11">
        <f t="shared" si="0"/>
        <v>260</v>
      </c>
      <c r="C37" s="11">
        <f t="shared" si="1"/>
        <v>5260</v>
      </c>
      <c r="D37" s="42">
        <f t="shared" si="2"/>
        <v>2.1040000000000001</v>
      </c>
    </row>
    <row r="38" spans="1:4" x14ac:dyDescent="0.3">
      <c r="A38" s="10">
        <f t="shared" si="3"/>
        <v>5270</v>
      </c>
      <c r="B38" s="11">
        <f t="shared" si="0"/>
        <v>270</v>
      </c>
      <c r="C38" s="11">
        <f t="shared" si="1"/>
        <v>5270</v>
      </c>
      <c r="D38" s="42">
        <f t="shared" si="2"/>
        <v>2.1080000000000001</v>
      </c>
    </row>
    <row r="39" spans="1:4" x14ac:dyDescent="0.3">
      <c r="A39" s="10">
        <f t="shared" si="3"/>
        <v>5280</v>
      </c>
      <c r="B39" s="11">
        <f t="shared" si="0"/>
        <v>280</v>
      </c>
      <c r="C39" s="11">
        <f t="shared" si="1"/>
        <v>5280</v>
      </c>
      <c r="D39" s="42">
        <f t="shared" si="2"/>
        <v>2.1120000000000001</v>
      </c>
    </row>
    <row r="40" spans="1:4" x14ac:dyDescent="0.3">
      <c r="A40" s="10">
        <f t="shared" si="3"/>
        <v>5290</v>
      </c>
      <c r="B40" s="11">
        <f t="shared" si="0"/>
        <v>290</v>
      </c>
      <c r="C40" s="11">
        <f t="shared" si="1"/>
        <v>5290</v>
      </c>
      <c r="D40" s="42">
        <f t="shared" si="2"/>
        <v>2.1160000000000001</v>
      </c>
    </row>
    <row r="41" spans="1:4" x14ac:dyDescent="0.3">
      <c r="A41" s="10">
        <f t="shared" si="3"/>
        <v>5300</v>
      </c>
      <c r="B41" s="11">
        <f t="shared" si="0"/>
        <v>300</v>
      </c>
      <c r="C41" s="11">
        <f t="shared" si="1"/>
        <v>5300</v>
      </c>
      <c r="D41" s="42">
        <f t="shared" si="2"/>
        <v>2.12</v>
      </c>
    </row>
    <row r="42" spans="1:4" x14ac:dyDescent="0.3">
      <c r="A42" s="10">
        <f t="shared" si="3"/>
        <v>5310</v>
      </c>
      <c r="B42" s="11">
        <f t="shared" si="0"/>
        <v>310</v>
      </c>
      <c r="C42" s="11">
        <f t="shared" si="1"/>
        <v>5310</v>
      </c>
      <c r="D42" s="42">
        <f t="shared" si="2"/>
        <v>2.1240000000000001</v>
      </c>
    </row>
    <row r="43" spans="1:4" x14ac:dyDescent="0.3">
      <c r="A43" s="10">
        <f t="shared" si="3"/>
        <v>5320</v>
      </c>
      <c r="B43" s="11">
        <f t="shared" ref="B43:B74" si="4">+A43-$C$5*$C$3</f>
        <v>320</v>
      </c>
      <c r="C43" s="11">
        <f t="shared" ref="C43:C74" si="5">$C$6/2+B43</f>
        <v>5320</v>
      </c>
      <c r="D43" s="42">
        <f t="shared" ref="D43:D74" si="6">C43/$C$3</f>
        <v>2.1280000000000001</v>
      </c>
    </row>
    <row r="44" spans="1:4" x14ac:dyDescent="0.3">
      <c r="A44" s="10">
        <f t="shared" ref="A44:A75" si="7">+A43+$C$8</f>
        <v>5330</v>
      </c>
      <c r="B44" s="11">
        <f t="shared" si="4"/>
        <v>330</v>
      </c>
      <c r="C44" s="11">
        <f t="shared" si="5"/>
        <v>5330</v>
      </c>
      <c r="D44" s="42">
        <f t="shared" si="6"/>
        <v>2.1320000000000001</v>
      </c>
    </row>
    <row r="45" spans="1:4" x14ac:dyDescent="0.3">
      <c r="A45" s="10">
        <f t="shared" si="7"/>
        <v>5340</v>
      </c>
      <c r="B45" s="11">
        <f t="shared" si="4"/>
        <v>340</v>
      </c>
      <c r="C45" s="11">
        <f t="shared" si="5"/>
        <v>5340</v>
      </c>
      <c r="D45" s="42">
        <f t="shared" si="6"/>
        <v>2.1360000000000001</v>
      </c>
    </row>
    <row r="46" spans="1:4" x14ac:dyDescent="0.3">
      <c r="A46" s="10">
        <f t="shared" si="7"/>
        <v>5350</v>
      </c>
      <c r="B46" s="11">
        <f t="shared" si="4"/>
        <v>350</v>
      </c>
      <c r="C46" s="11">
        <f t="shared" si="5"/>
        <v>5350</v>
      </c>
      <c r="D46" s="42">
        <f t="shared" si="6"/>
        <v>2.14</v>
      </c>
    </row>
    <row r="47" spans="1:4" x14ac:dyDescent="0.3">
      <c r="A47" s="10">
        <f t="shared" si="7"/>
        <v>5360</v>
      </c>
      <c r="B47" s="11">
        <f t="shared" si="4"/>
        <v>360</v>
      </c>
      <c r="C47" s="11">
        <f t="shared" si="5"/>
        <v>5360</v>
      </c>
      <c r="D47" s="42">
        <f t="shared" si="6"/>
        <v>2.1440000000000001</v>
      </c>
    </row>
    <row r="48" spans="1:4" x14ac:dyDescent="0.3">
      <c r="A48" s="10">
        <f t="shared" si="7"/>
        <v>5370</v>
      </c>
      <c r="B48" s="11">
        <f t="shared" si="4"/>
        <v>370</v>
      </c>
      <c r="C48" s="11">
        <f t="shared" si="5"/>
        <v>5370</v>
      </c>
      <c r="D48" s="42">
        <f t="shared" si="6"/>
        <v>2.1480000000000001</v>
      </c>
    </row>
    <row r="49" spans="1:4" x14ac:dyDescent="0.3">
      <c r="A49" s="10">
        <f t="shared" si="7"/>
        <v>5380</v>
      </c>
      <c r="B49" s="11">
        <f t="shared" si="4"/>
        <v>380</v>
      </c>
      <c r="C49" s="11">
        <f t="shared" si="5"/>
        <v>5380</v>
      </c>
      <c r="D49" s="42">
        <f t="shared" si="6"/>
        <v>2.1520000000000001</v>
      </c>
    </row>
    <row r="50" spans="1:4" x14ac:dyDescent="0.3">
      <c r="A50" s="10">
        <f t="shared" si="7"/>
        <v>5390</v>
      </c>
      <c r="B50" s="11">
        <f t="shared" si="4"/>
        <v>390</v>
      </c>
      <c r="C50" s="11">
        <f t="shared" si="5"/>
        <v>5390</v>
      </c>
      <c r="D50" s="42">
        <f t="shared" si="6"/>
        <v>2.1560000000000001</v>
      </c>
    </row>
    <row r="51" spans="1:4" x14ac:dyDescent="0.3">
      <c r="A51" s="10">
        <f t="shared" si="7"/>
        <v>5400</v>
      </c>
      <c r="B51" s="11">
        <f t="shared" si="4"/>
        <v>400</v>
      </c>
      <c r="C51" s="11">
        <f t="shared" si="5"/>
        <v>5400</v>
      </c>
      <c r="D51" s="42">
        <f t="shared" si="6"/>
        <v>2.16</v>
      </c>
    </row>
    <row r="52" spans="1:4" x14ac:dyDescent="0.3">
      <c r="A52" s="10">
        <f t="shared" si="7"/>
        <v>5410</v>
      </c>
      <c r="B52" s="11">
        <f t="shared" si="4"/>
        <v>410</v>
      </c>
      <c r="C52" s="11">
        <f t="shared" si="5"/>
        <v>5410</v>
      </c>
      <c r="D52" s="42">
        <f t="shared" si="6"/>
        <v>2.1640000000000001</v>
      </c>
    </row>
    <row r="53" spans="1:4" x14ac:dyDescent="0.3">
      <c r="A53" s="10">
        <f t="shared" si="7"/>
        <v>5420</v>
      </c>
      <c r="B53" s="11">
        <f t="shared" si="4"/>
        <v>420</v>
      </c>
      <c r="C53" s="11">
        <f t="shared" si="5"/>
        <v>5420</v>
      </c>
      <c r="D53" s="42">
        <f t="shared" si="6"/>
        <v>2.1680000000000001</v>
      </c>
    </row>
    <row r="54" spans="1:4" x14ac:dyDescent="0.3">
      <c r="A54" s="10">
        <f t="shared" si="7"/>
        <v>5430</v>
      </c>
      <c r="B54" s="11">
        <f t="shared" si="4"/>
        <v>430</v>
      </c>
      <c r="C54" s="11">
        <f t="shared" si="5"/>
        <v>5430</v>
      </c>
      <c r="D54" s="42">
        <f t="shared" si="6"/>
        <v>2.1720000000000002</v>
      </c>
    </row>
    <row r="55" spans="1:4" x14ac:dyDescent="0.3">
      <c r="A55" s="10">
        <f t="shared" si="7"/>
        <v>5440</v>
      </c>
      <c r="B55" s="11">
        <f t="shared" si="4"/>
        <v>440</v>
      </c>
      <c r="C55" s="11">
        <f t="shared" si="5"/>
        <v>5440</v>
      </c>
      <c r="D55" s="42">
        <f t="shared" si="6"/>
        <v>2.1760000000000002</v>
      </c>
    </row>
    <row r="56" spans="1:4" x14ac:dyDescent="0.3">
      <c r="A56" s="10">
        <f t="shared" si="7"/>
        <v>5450</v>
      </c>
      <c r="B56" s="11">
        <f t="shared" si="4"/>
        <v>450</v>
      </c>
      <c r="C56" s="11">
        <f t="shared" si="5"/>
        <v>5450</v>
      </c>
      <c r="D56" s="42">
        <f t="shared" si="6"/>
        <v>2.1800000000000002</v>
      </c>
    </row>
    <row r="57" spans="1:4" x14ac:dyDescent="0.3">
      <c r="A57" s="10">
        <f t="shared" si="7"/>
        <v>5460</v>
      </c>
      <c r="B57" s="11">
        <f t="shared" si="4"/>
        <v>460</v>
      </c>
      <c r="C57" s="11">
        <f t="shared" si="5"/>
        <v>5460</v>
      </c>
      <c r="D57" s="42">
        <f t="shared" si="6"/>
        <v>2.1840000000000002</v>
      </c>
    </row>
    <row r="58" spans="1:4" x14ac:dyDescent="0.3">
      <c r="A58" s="10">
        <f t="shared" si="7"/>
        <v>5470</v>
      </c>
      <c r="B58" s="11">
        <f t="shared" si="4"/>
        <v>470</v>
      </c>
      <c r="C58" s="11">
        <f t="shared" si="5"/>
        <v>5470</v>
      </c>
      <c r="D58" s="42">
        <f t="shared" si="6"/>
        <v>2.1880000000000002</v>
      </c>
    </row>
    <row r="59" spans="1:4" x14ac:dyDescent="0.3">
      <c r="A59" s="10">
        <f t="shared" si="7"/>
        <v>5480</v>
      </c>
      <c r="B59" s="11">
        <f t="shared" si="4"/>
        <v>480</v>
      </c>
      <c r="C59" s="11">
        <f t="shared" si="5"/>
        <v>5480</v>
      </c>
      <c r="D59" s="42">
        <f t="shared" si="6"/>
        <v>2.1920000000000002</v>
      </c>
    </row>
    <row r="60" spans="1:4" x14ac:dyDescent="0.3">
      <c r="A60" s="10">
        <f t="shared" si="7"/>
        <v>5490</v>
      </c>
      <c r="B60" s="11">
        <f t="shared" si="4"/>
        <v>490</v>
      </c>
      <c r="C60" s="11">
        <f t="shared" si="5"/>
        <v>5490</v>
      </c>
      <c r="D60" s="42">
        <f t="shared" si="6"/>
        <v>2.1960000000000002</v>
      </c>
    </row>
    <row r="61" spans="1:4" x14ac:dyDescent="0.3">
      <c r="A61" s="10">
        <f t="shared" si="7"/>
        <v>5500</v>
      </c>
      <c r="B61" s="11">
        <f t="shared" si="4"/>
        <v>500</v>
      </c>
      <c r="C61" s="11">
        <f t="shared" si="5"/>
        <v>5500</v>
      </c>
      <c r="D61" s="42">
        <f t="shared" si="6"/>
        <v>2.2000000000000002</v>
      </c>
    </row>
    <row r="62" spans="1:4" x14ac:dyDescent="0.3">
      <c r="A62" s="10">
        <f t="shared" si="7"/>
        <v>5510</v>
      </c>
      <c r="B62" s="11">
        <f t="shared" si="4"/>
        <v>510</v>
      </c>
      <c r="C62" s="11">
        <f t="shared" si="5"/>
        <v>5510</v>
      </c>
      <c r="D62" s="42">
        <f t="shared" si="6"/>
        <v>2.2040000000000002</v>
      </c>
    </row>
    <row r="63" spans="1:4" x14ac:dyDescent="0.3">
      <c r="A63" s="10">
        <f t="shared" si="7"/>
        <v>5520</v>
      </c>
      <c r="B63" s="11">
        <f t="shared" si="4"/>
        <v>520</v>
      </c>
      <c r="C63" s="11">
        <f t="shared" si="5"/>
        <v>5520</v>
      </c>
      <c r="D63" s="42">
        <f t="shared" si="6"/>
        <v>2.2080000000000002</v>
      </c>
    </row>
    <row r="64" spans="1:4" x14ac:dyDescent="0.3">
      <c r="A64" s="10">
        <f t="shared" si="7"/>
        <v>5530</v>
      </c>
      <c r="B64" s="11">
        <f t="shared" si="4"/>
        <v>530</v>
      </c>
      <c r="C64" s="11">
        <f t="shared" si="5"/>
        <v>5530</v>
      </c>
      <c r="D64" s="42">
        <f t="shared" si="6"/>
        <v>2.2120000000000002</v>
      </c>
    </row>
    <row r="65" spans="1:4" x14ac:dyDescent="0.3">
      <c r="A65" s="10">
        <f t="shared" si="7"/>
        <v>5540</v>
      </c>
      <c r="B65" s="11">
        <f t="shared" si="4"/>
        <v>540</v>
      </c>
      <c r="C65" s="11">
        <f t="shared" si="5"/>
        <v>5540</v>
      </c>
      <c r="D65" s="42">
        <f t="shared" si="6"/>
        <v>2.2160000000000002</v>
      </c>
    </row>
    <row r="66" spans="1:4" x14ac:dyDescent="0.3">
      <c r="A66" s="10">
        <f t="shared" si="7"/>
        <v>5550</v>
      </c>
      <c r="B66" s="11">
        <f t="shared" si="4"/>
        <v>550</v>
      </c>
      <c r="C66" s="11">
        <f t="shared" si="5"/>
        <v>5550</v>
      </c>
      <c r="D66" s="42">
        <f t="shared" si="6"/>
        <v>2.2200000000000002</v>
      </c>
    </row>
    <row r="67" spans="1:4" x14ac:dyDescent="0.3">
      <c r="A67" s="10">
        <f t="shared" si="7"/>
        <v>5560</v>
      </c>
      <c r="B67" s="11">
        <f t="shared" si="4"/>
        <v>560</v>
      </c>
      <c r="C67" s="11">
        <f t="shared" si="5"/>
        <v>5560</v>
      </c>
      <c r="D67" s="42">
        <f t="shared" si="6"/>
        <v>2.2240000000000002</v>
      </c>
    </row>
    <row r="68" spans="1:4" x14ac:dyDescent="0.3">
      <c r="A68" s="10">
        <f t="shared" si="7"/>
        <v>5570</v>
      </c>
      <c r="B68" s="11">
        <f t="shared" si="4"/>
        <v>570</v>
      </c>
      <c r="C68" s="11">
        <f t="shared" si="5"/>
        <v>5570</v>
      </c>
      <c r="D68" s="42">
        <f t="shared" si="6"/>
        <v>2.2280000000000002</v>
      </c>
    </row>
    <row r="69" spans="1:4" x14ac:dyDescent="0.3">
      <c r="A69" s="10">
        <f t="shared" si="7"/>
        <v>5580</v>
      </c>
      <c r="B69" s="11">
        <f t="shared" si="4"/>
        <v>580</v>
      </c>
      <c r="C69" s="11">
        <f t="shared" si="5"/>
        <v>5580</v>
      </c>
      <c r="D69" s="42">
        <f t="shared" si="6"/>
        <v>2.2320000000000002</v>
      </c>
    </row>
    <row r="70" spans="1:4" x14ac:dyDescent="0.3">
      <c r="A70" s="10">
        <f t="shared" si="7"/>
        <v>5590</v>
      </c>
      <c r="B70" s="11">
        <f t="shared" si="4"/>
        <v>590</v>
      </c>
      <c r="C70" s="11">
        <f t="shared" si="5"/>
        <v>5590</v>
      </c>
      <c r="D70" s="42">
        <f t="shared" si="6"/>
        <v>2.2360000000000002</v>
      </c>
    </row>
    <row r="71" spans="1:4" x14ac:dyDescent="0.3">
      <c r="A71" s="10">
        <f t="shared" si="7"/>
        <v>5600</v>
      </c>
      <c r="B71" s="11">
        <f t="shared" si="4"/>
        <v>600</v>
      </c>
      <c r="C71" s="11">
        <f t="shared" si="5"/>
        <v>5600</v>
      </c>
      <c r="D71" s="42">
        <f t="shared" si="6"/>
        <v>2.2400000000000002</v>
      </c>
    </row>
    <row r="72" spans="1:4" x14ac:dyDescent="0.3">
      <c r="A72" s="10">
        <f t="shared" si="7"/>
        <v>5610</v>
      </c>
      <c r="B72" s="11">
        <f t="shared" si="4"/>
        <v>610</v>
      </c>
      <c r="C72" s="11">
        <f t="shared" si="5"/>
        <v>5610</v>
      </c>
      <c r="D72" s="42">
        <f t="shared" si="6"/>
        <v>2.2440000000000002</v>
      </c>
    </row>
    <row r="73" spans="1:4" x14ac:dyDescent="0.3">
      <c r="A73" s="10">
        <f t="shared" si="7"/>
        <v>5620</v>
      </c>
      <c r="B73" s="11">
        <f t="shared" si="4"/>
        <v>620</v>
      </c>
      <c r="C73" s="11">
        <f t="shared" si="5"/>
        <v>5620</v>
      </c>
      <c r="D73" s="42">
        <f t="shared" si="6"/>
        <v>2.2480000000000002</v>
      </c>
    </row>
    <row r="74" spans="1:4" x14ac:dyDescent="0.3">
      <c r="A74" s="10">
        <f t="shared" si="7"/>
        <v>5630</v>
      </c>
      <c r="B74" s="11">
        <f t="shared" si="4"/>
        <v>630</v>
      </c>
      <c r="C74" s="11">
        <f t="shared" si="5"/>
        <v>5630</v>
      </c>
      <c r="D74" s="42">
        <f t="shared" si="6"/>
        <v>2.2519999999999998</v>
      </c>
    </row>
    <row r="75" spans="1:4" x14ac:dyDescent="0.3">
      <c r="A75" s="10">
        <f t="shared" si="7"/>
        <v>5640</v>
      </c>
      <c r="B75" s="11">
        <f t="shared" ref="B75:B106" si="8">+A75-$C$5*$C$3</f>
        <v>640</v>
      </c>
      <c r="C75" s="11">
        <f t="shared" ref="C75:C106" si="9">$C$6/2+B75</f>
        <v>5640</v>
      </c>
      <c r="D75" s="42">
        <f t="shared" ref="D75:D106" si="10">C75/$C$3</f>
        <v>2.2559999999999998</v>
      </c>
    </row>
    <row r="76" spans="1:4" x14ac:dyDescent="0.3">
      <c r="A76" s="10">
        <f t="shared" ref="A76:A107" si="11">+A75+$C$8</f>
        <v>5650</v>
      </c>
      <c r="B76" s="11">
        <f t="shared" si="8"/>
        <v>650</v>
      </c>
      <c r="C76" s="11">
        <f t="shared" si="9"/>
        <v>5650</v>
      </c>
      <c r="D76" s="42">
        <f t="shared" si="10"/>
        <v>2.2599999999999998</v>
      </c>
    </row>
    <row r="77" spans="1:4" x14ac:dyDescent="0.3">
      <c r="A77" s="10">
        <f t="shared" si="11"/>
        <v>5660</v>
      </c>
      <c r="B77" s="11">
        <f t="shared" si="8"/>
        <v>660</v>
      </c>
      <c r="C77" s="11">
        <f t="shared" si="9"/>
        <v>5660</v>
      </c>
      <c r="D77" s="42">
        <f t="shared" si="10"/>
        <v>2.2639999999999998</v>
      </c>
    </row>
    <row r="78" spans="1:4" x14ac:dyDescent="0.3">
      <c r="A78" s="10">
        <f t="shared" si="11"/>
        <v>5670</v>
      </c>
      <c r="B78" s="11">
        <f t="shared" si="8"/>
        <v>670</v>
      </c>
      <c r="C78" s="11">
        <f t="shared" si="9"/>
        <v>5670</v>
      </c>
      <c r="D78" s="42">
        <f t="shared" si="10"/>
        <v>2.2679999999999998</v>
      </c>
    </row>
    <row r="79" spans="1:4" x14ac:dyDescent="0.3">
      <c r="A79" s="10">
        <f t="shared" si="11"/>
        <v>5680</v>
      </c>
      <c r="B79" s="11">
        <f t="shared" si="8"/>
        <v>680</v>
      </c>
      <c r="C79" s="11">
        <f t="shared" si="9"/>
        <v>5680</v>
      </c>
      <c r="D79" s="42">
        <f t="shared" si="10"/>
        <v>2.2719999999999998</v>
      </c>
    </row>
    <row r="80" spans="1:4" x14ac:dyDescent="0.3">
      <c r="A80" s="10">
        <f t="shared" si="11"/>
        <v>5690</v>
      </c>
      <c r="B80" s="11">
        <f t="shared" si="8"/>
        <v>690</v>
      </c>
      <c r="C80" s="11">
        <f t="shared" si="9"/>
        <v>5690</v>
      </c>
      <c r="D80" s="42">
        <f t="shared" si="10"/>
        <v>2.2759999999999998</v>
      </c>
    </row>
    <row r="81" spans="1:4" x14ac:dyDescent="0.3">
      <c r="A81" s="10">
        <f t="shared" si="11"/>
        <v>5700</v>
      </c>
      <c r="B81" s="11">
        <f t="shared" si="8"/>
        <v>700</v>
      </c>
      <c r="C81" s="11">
        <f t="shared" si="9"/>
        <v>5700</v>
      </c>
      <c r="D81" s="42">
        <f t="shared" si="10"/>
        <v>2.2799999999999998</v>
      </c>
    </row>
    <row r="82" spans="1:4" x14ac:dyDescent="0.3">
      <c r="A82" s="10">
        <f t="shared" si="11"/>
        <v>5710</v>
      </c>
      <c r="B82" s="11">
        <f t="shared" si="8"/>
        <v>710</v>
      </c>
      <c r="C82" s="11">
        <f t="shared" si="9"/>
        <v>5710</v>
      </c>
      <c r="D82" s="42">
        <f t="shared" si="10"/>
        <v>2.2839999999999998</v>
      </c>
    </row>
    <row r="83" spans="1:4" x14ac:dyDescent="0.3">
      <c r="A83" s="10">
        <f t="shared" si="11"/>
        <v>5720</v>
      </c>
      <c r="B83" s="11">
        <f t="shared" si="8"/>
        <v>720</v>
      </c>
      <c r="C83" s="11">
        <f t="shared" si="9"/>
        <v>5720</v>
      </c>
      <c r="D83" s="42">
        <f t="shared" si="10"/>
        <v>2.2879999999999998</v>
      </c>
    </row>
    <row r="84" spans="1:4" x14ac:dyDescent="0.3">
      <c r="A84" s="10">
        <f t="shared" si="11"/>
        <v>5730</v>
      </c>
      <c r="B84" s="11">
        <f t="shared" si="8"/>
        <v>730</v>
      </c>
      <c r="C84" s="11">
        <f t="shared" si="9"/>
        <v>5730</v>
      </c>
      <c r="D84" s="42">
        <f t="shared" si="10"/>
        <v>2.2919999999999998</v>
      </c>
    </row>
    <row r="85" spans="1:4" x14ac:dyDescent="0.3">
      <c r="A85" s="10">
        <f t="shared" si="11"/>
        <v>5740</v>
      </c>
      <c r="B85" s="11">
        <f t="shared" si="8"/>
        <v>740</v>
      </c>
      <c r="C85" s="11">
        <f t="shared" si="9"/>
        <v>5740</v>
      </c>
      <c r="D85" s="42">
        <f t="shared" si="10"/>
        <v>2.2959999999999998</v>
      </c>
    </row>
    <row r="86" spans="1:4" x14ac:dyDescent="0.3">
      <c r="A86" s="10">
        <f t="shared" si="11"/>
        <v>5750</v>
      </c>
      <c r="B86" s="11">
        <f t="shared" si="8"/>
        <v>750</v>
      </c>
      <c r="C86" s="11">
        <f t="shared" si="9"/>
        <v>5750</v>
      </c>
      <c r="D86" s="42">
        <f t="shared" si="10"/>
        <v>2.2999999999999998</v>
      </c>
    </row>
    <row r="87" spans="1:4" x14ac:dyDescent="0.3">
      <c r="A87" s="10">
        <f t="shared" si="11"/>
        <v>5760</v>
      </c>
      <c r="B87" s="11">
        <f t="shared" si="8"/>
        <v>760</v>
      </c>
      <c r="C87" s="11">
        <f t="shared" si="9"/>
        <v>5760</v>
      </c>
      <c r="D87" s="42">
        <f t="shared" si="10"/>
        <v>2.3039999999999998</v>
      </c>
    </row>
    <row r="88" spans="1:4" x14ac:dyDescent="0.3">
      <c r="A88" s="10">
        <f t="shared" si="11"/>
        <v>5770</v>
      </c>
      <c r="B88" s="11">
        <f t="shared" si="8"/>
        <v>770</v>
      </c>
      <c r="C88" s="11">
        <f t="shared" si="9"/>
        <v>5770</v>
      </c>
      <c r="D88" s="42">
        <f t="shared" si="10"/>
        <v>2.3079999999999998</v>
      </c>
    </row>
    <row r="89" spans="1:4" x14ac:dyDescent="0.3">
      <c r="A89" s="10">
        <f t="shared" si="11"/>
        <v>5780</v>
      </c>
      <c r="B89" s="11">
        <f t="shared" si="8"/>
        <v>780</v>
      </c>
      <c r="C89" s="11">
        <f t="shared" si="9"/>
        <v>5780</v>
      </c>
      <c r="D89" s="42">
        <f t="shared" si="10"/>
        <v>2.3119999999999998</v>
      </c>
    </row>
    <row r="90" spans="1:4" x14ac:dyDescent="0.3">
      <c r="A90" s="10">
        <f t="shared" si="11"/>
        <v>5790</v>
      </c>
      <c r="B90" s="11">
        <f t="shared" si="8"/>
        <v>790</v>
      </c>
      <c r="C90" s="11">
        <f t="shared" si="9"/>
        <v>5790</v>
      </c>
      <c r="D90" s="42">
        <f t="shared" si="10"/>
        <v>2.3159999999999998</v>
      </c>
    </row>
    <row r="91" spans="1:4" x14ac:dyDescent="0.3">
      <c r="A91" s="10">
        <f t="shared" si="11"/>
        <v>5800</v>
      </c>
      <c r="B91" s="11">
        <f t="shared" si="8"/>
        <v>800</v>
      </c>
      <c r="C91" s="11">
        <f t="shared" si="9"/>
        <v>5800</v>
      </c>
      <c r="D91" s="42">
        <f t="shared" si="10"/>
        <v>2.3199999999999998</v>
      </c>
    </row>
    <row r="92" spans="1:4" x14ac:dyDescent="0.3">
      <c r="A92" s="10">
        <f t="shared" si="11"/>
        <v>5810</v>
      </c>
      <c r="B92" s="11">
        <f t="shared" si="8"/>
        <v>810</v>
      </c>
      <c r="C92" s="11">
        <f t="shared" si="9"/>
        <v>5810</v>
      </c>
      <c r="D92" s="42">
        <f t="shared" si="10"/>
        <v>2.3239999999999998</v>
      </c>
    </row>
    <row r="93" spans="1:4" x14ac:dyDescent="0.3">
      <c r="A93" s="10">
        <f t="shared" si="11"/>
        <v>5820</v>
      </c>
      <c r="B93" s="11">
        <f t="shared" si="8"/>
        <v>820</v>
      </c>
      <c r="C93" s="11">
        <f t="shared" si="9"/>
        <v>5820</v>
      </c>
      <c r="D93" s="42">
        <f t="shared" si="10"/>
        <v>2.3279999999999998</v>
      </c>
    </row>
    <row r="94" spans="1:4" x14ac:dyDescent="0.3">
      <c r="A94" s="10">
        <f t="shared" si="11"/>
        <v>5830</v>
      </c>
      <c r="B94" s="11">
        <f t="shared" si="8"/>
        <v>830</v>
      </c>
      <c r="C94" s="11">
        <f t="shared" si="9"/>
        <v>5830</v>
      </c>
      <c r="D94" s="42">
        <f t="shared" si="10"/>
        <v>2.3319999999999999</v>
      </c>
    </row>
    <row r="95" spans="1:4" x14ac:dyDescent="0.3">
      <c r="A95" s="10">
        <f t="shared" si="11"/>
        <v>5840</v>
      </c>
      <c r="B95" s="11">
        <f t="shared" si="8"/>
        <v>840</v>
      </c>
      <c r="C95" s="11">
        <f t="shared" si="9"/>
        <v>5840</v>
      </c>
      <c r="D95" s="42">
        <f t="shared" si="10"/>
        <v>2.3359999999999999</v>
      </c>
    </row>
    <row r="96" spans="1:4" x14ac:dyDescent="0.3">
      <c r="A96" s="10">
        <f t="shared" si="11"/>
        <v>5850</v>
      </c>
      <c r="B96" s="11">
        <f t="shared" si="8"/>
        <v>850</v>
      </c>
      <c r="C96" s="11">
        <f t="shared" si="9"/>
        <v>5850</v>
      </c>
      <c r="D96" s="42">
        <f t="shared" si="10"/>
        <v>2.34</v>
      </c>
    </row>
    <row r="97" spans="1:4" x14ac:dyDescent="0.3">
      <c r="A97" s="10">
        <f t="shared" si="11"/>
        <v>5860</v>
      </c>
      <c r="B97" s="11">
        <f t="shared" si="8"/>
        <v>860</v>
      </c>
      <c r="C97" s="11">
        <f t="shared" si="9"/>
        <v>5860</v>
      </c>
      <c r="D97" s="42">
        <f t="shared" si="10"/>
        <v>2.3439999999999999</v>
      </c>
    </row>
    <row r="98" spans="1:4" x14ac:dyDescent="0.3">
      <c r="A98" s="10">
        <f t="shared" si="11"/>
        <v>5870</v>
      </c>
      <c r="B98" s="11">
        <f t="shared" si="8"/>
        <v>870</v>
      </c>
      <c r="C98" s="11">
        <f t="shared" si="9"/>
        <v>5870</v>
      </c>
      <c r="D98" s="42">
        <f t="shared" si="10"/>
        <v>2.3479999999999999</v>
      </c>
    </row>
    <row r="99" spans="1:4" x14ac:dyDescent="0.3">
      <c r="A99" s="10">
        <f t="shared" si="11"/>
        <v>5880</v>
      </c>
      <c r="B99" s="11">
        <f t="shared" si="8"/>
        <v>880</v>
      </c>
      <c r="C99" s="11">
        <f t="shared" si="9"/>
        <v>5880</v>
      </c>
      <c r="D99" s="42">
        <f t="shared" si="10"/>
        <v>2.3519999999999999</v>
      </c>
    </row>
    <row r="100" spans="1:4" x14ac:dyDescent="0.3">
      <c r="A100" s="10">
        <f t="shared" si="11"/>
        <v>5890</v>
      </c>
      <c r="B100" s="11">
        <f t="shared" si="8"/>
        <v>890</v>
      </c>
      <c r="C100" s="11">
        <f t="shared" si="9"/>
        <v>5890</v>
      </c>
      <c r="D100" s="42">
        <f t="shared" si="10"/>
        <v>2.3559999999999999</v>
      </c>
    </row>
    <row r="101" spans="1:4" x14ac:dyDescent="0.3">
      <c r="A101" s="10">
        <f t="shared" si="11"/>
        <v>5900</v>
      </c>
      <c r="B101" s="11">
        <f t="shared" si="8"/>
        <v>900</v>
      </c>
      <c r="C101" s="11">
        <f t="shared" si="9"/>
        <v>5900</v>
      </c>
      <c r="D101" s="42">
        <f t="shared" si="10"/>
        <v>2.36</v>
      </c>
    </row>
    <row r="102" spans="1:4" x14ac:dyDescent="0.3">
      <c r="A102" s="10">
        <f t="shared" si="11"/>
        <v>5910</v>
      </c>
      <c r="B102" s="11">
        <f t="shared" si="8"/>
        <v>910</v>
      </c>
      <c r="C102" s="11">
        <f t="shared" si="9"/>
        <v>5910</v>
      </c>
      <c r="D102" s="42">
        <f t="shared" si="10"/>
        <v>2.3639999999999999</v>
      </c>
    </row>
    <row r="103" spans="1:4" x14ac:dyDescent="0.3">
      <c r="A103" s="10">
        <f t="shared" si="11"/>
        <v>5920</v>
      </c>
      <c r="B103" s="11">
        <f t="shared" si="8"/>
        <v>920</v>
      </c>
      <c r="C103" s="11">
        <f t="shared" si="9"/>
        <v>5920</v>
      </c>
      <c r="D103" s="42">
        <f t="shared" si="10"/>
        <v>2.3679999999999999</v>
      </c>
    </row>
    <row r="104" spans="1:4" x14ac:dyDescent="0.3">
      <c r="A104" s="10">
        <f t="shared" si="11"/>
        <v>5930</v>
      </c>
      <c r="B104" s="11">
        <f t="shared" si="8"/>
        <v>930</v>
      </c>
      <c r="C104" s="11">
        <f t="shared" si="9"/>
        <v>5930</v>
      </c>
      <c r="D104" s="42">
        <f t="shared" si="10"/>
        <v>2.3719999999999999</v>
      </c>
    </row>
    <row r="105" spans="1:4" x14ac:dyDescent="0.3">
      <c r="A105" s="10">
        <f t="shared" si="11"/>
        <v>5940</v>
      </c>
      <c r="B105" s="11">
        <f t="shared" si="8"/>
        <v>940</v>
      </c>
      <c r="C105" s="11">
        <f t="shared" si="9"/>
        <v>5940</v>
      </c>
      <c r="D105" s="42">
        <f t="shared" si="10"/>
        <v>2.3759999999999999</v>
      </c>
    </row>
    <row r="106" spans="1:4" x14ac:dyDescent="0.3">
      <c r="A106" s="10">
        <f t="shared" si="11"/>
        <v>5950</v>
      </c>
      <c r="B106" s="11">
        <f t="shared" si="8"/>
        <v>950</v>
      </c>
      <c r="C106" s="11">
        <f t="shared" si="9"/>
        <v>5950</v>
      </c>
      <c r="D106" s="42">
        <f t="shared" si="10"/>
        <v>2.38</v>
      </c>
    </row>
    <row r="107" spans="1:4" x14ac:dyDescent="0.3">
      <c r="A107" s="10">
        <f t="shared" si="11"/>
        <v>5960</v>
      </c>
      <c r="B107" s="11">
        <f t="shared" ref="B107:B138" si="12">+A107-$C$5*$C$3</f>
        <v>960</v>
      </c>
      <c r="C107" s="11">
        <f t="shared" ref="C107:C138" si="13">$C$6/2+B107</f>
        <v>5960</v>
      </c>
      <c r="D107" s="42">
        <f t="shared" ref="D107:D138" si="14">C107/$C$3</f>
        <v>2.3839999999999999</v>
      </c>
    </row>
    <row r="108" spans="1:4" x14ac:dyDescent="0.3">
      <c r="A108" s="10">
        <f t="shared" ref="A108:A139" si="15">+A107+$C$8</f>
        <v>5970</v>
      </c>
      <c r="B108" s="11">
        <f t="shared" si="12"/>
        <v>970</v>
      </c>
      <c r="C108" s="11">
        <f t="shared" si="13"/>
        <v>5970</v>
      </c>
      <c r="D108" s="42">
        <f t="shared" si="14"/>
        <v>2.3879999999999999</v>
      </c>
    </row>
    <row r="109" spans="1:4" x14ac:dyDescent="0.3">
      <c r="A109" s="10">
        <f t="shared" si="15"/>
        <v>5980</v>
      </c>
      <c r="B109" s="11">
        <f t="shared" si="12"/>
        <v>980</v>
      </c>
      <c r="C109" s="11">
        <f t="shared" si="13"/>
        <v>5980</v>
      </c>
      <c r="D109" s="42">
        <f t="shared" si="14"/>
        <v>2.3919999999999999</v>
      </c>
    </row>
    <row r="110" spans="1:4" x14ac:dyDescent="0.3">
      <c r="A110" s="10">
        <f t="shared" si="15"/>
        <v>5990</v>
      </c>
      <c r="B110" s="11">
        <f t="shared" si="12"/>
        <v>990</v>
      </c>
      <c r="C110" s="11">
        <f t="shared" si="13"/>
        <v>5990</v>
      </c>
      <c r="D110" s="42">
        <f t="shared" si="14"/>
        <v>2.3959999999999999</v>
      </c>
    </row>
    <row r="111" spans="1:4" x14ac:dyDescent="0.3">
      <c r="A111" s="10">
        <f t="shared" si="15"/>
        <v>6000</v>
      </c>
      <c r="B111" s="11">
        <f t="shared" si="12"/>
        <v>1000</v>
      </c>
      <c r="C111" s="11">
        <f t="shared" si="13"/>
        <v>6000</v>
      </c>
      <c r="D111" s="42">
        <f t="shared" si="14"/>
        <v>2.4</v>
      </c>
    </row>
    <row r="112" spans="1:4" x14ac:dyDescent="0.3">
      <c r="A112" s="10">
        <f t="shared" si="15"/>
        <v>6010</v>
      </c>
      <c r="B112" s="11">
        <f t="shared" si="12"/>
        <v>1010</v>
      </c>
      <c r="C112" s="11">
        <f t="shared" si="13"/>
        <v>6010</v>
      </c>
      <c r="D112" s="42">
        <f t="shared" si="14"/>
        <v>2.4039999999999999</v>
      </c>
    </row>
    <row r="113" spans="1:4" x14ac:dyDescent="0.3">
      <c r="A113" s="10">
        <f t="shared" si="15"/>
        <v>6020</v>
      </c>
      <c r="B113" s="11">
        <f t="shared" si="12"/>
        <v>1020</v>
      </c>
      <c r="C113" s="11">
        <f t="shared" si="13"/>
        <v>6020</v>
      </c>
      <c r="D113" s="42">
        <f t="shared" si="14"/>
        <v>2.4079999999999999</v>
      </c>
    </row>
    <row r="114" spans="1:4" x14ac:dyDescent="0.3">
      <c r="A114" s="10">
        <f t="shared" si="15"/>
        <v>6030</v>
      </c>
      <c r="B114" s="11">
        <f t="shared" si="12"/>
        <v>1030</v>
      </c>
      <c r="C114" s="11">
        <f t="shared" si="13"/>
        <v>6030</v>
      </c>
      <c r="D114" s="42">
        <f t="shared" si="14"/>
        <v>2.4119999999999999</v>
      </c>
    </row>
    <row r="115" spans="1:4" x14ac:dyDescent="0.3">
      <c r="A115" s="10">
        <f t="shared" si="15"/>
        <v>6040</v>
      </c>
      <c r="B115" s="11">
        <f t="shared" si="12"/>
        <v>1040</v>
      </c>
      <c r="C115" s="11">
        <f t="shared" si="13"/>
        <v>6040</v>
      </c>
      <c r="D115" s="42">
        <f t="shared" si="14"/>
        <v>2.4159999999999999</v>
      </c>
    </row>
    <row r="116" spans="1:4" x14ac:dyDescent="0.3">
      <c r="A116" s="10">
        <f t="shared" si="15"/>
        <v>6050</v>
      </c>
      <c r="B116" s="11">
        <f t="shared" si="12"/>
        <v>1050</v>
      </c>
      <c r="C116" s="11">
        <f t="shared" si="13"/>
        <v>6050</v>
      </c>
      <c r="D116" s="42">
        <f t="shared" si="14"/>
        <v>2.42</v>
      </c>
    </row>
    <row r="117" spans="1:4" x14ac:dyDescent="0.3">
      <c r="A117" s="10">
        <f t="shared" si="15"/>
        <v>6060</v>
      </c>
      <c r="B117" s="11">
        <f t="shared" si="12"/>
        <v>1060</v>
      </c>
      <c r="C117" s="11">
        <f t="shared" si="13"/>
        <v>6060</v>
      </c>
      <c r="D117" s="42">
        <f t="shared" si="14"/>
        <v>2.4239999999999999</v>
      </c>
    </row>
    <row r="118" spans="1:4" x14ac:dyDescent="0.3">
      <c r="A118" s="10">
        <f t="shared" si="15"/>
        <v>6070</v>
      </c>
      <c r="B118" s="11">
        <f t="shared" si="12"/>
        <v>1070</v>
      </c>
      <c r="C118" s="11">
        <f t="shared" si="13"/>
        <v>6070</v>
      </c>
      <c r="D118" s="42">
        <f t="shared" si="14"/>
        <v>2.4279999999999999</v>
      </c>
    </row>
    <row r="119" spans="1:4" x14ac:dyDescent="0.3">
      <c r="A119" s="10">
        <f t="shared" si="15"/>
        <v>6080</v>
      </c>
      <c r="B119" s="11">
        <f t="shared" si="12"/>
        <v>1080</v>
      </c>
      <c r="C119" s="11">
        <f t="shared" si="13"/>
        <v>6080</v>
      </c>
      <c r="D119" s="42">
        <f t="shared" si="14"/>
        <v>2.4319999999999999</v>
      </c>
    </row>
    <row r="120" spans="1:4" x14ac:dyDescent="0.3">
      <c r="A120" s="10">
        <f t="shared" si="15"/>
        <v>6090</v>
      </c>
      <c r="B120" s="11">
        <f t="shared" si="12"/>
        <v>1090</v>
      </c>
      <c r="C120" s="11">
        <f t="shared" si="13"/>
        <v>6090</v>
      </c>
      <c r="D120" s="42">
        <f t="shared" si="14"/>
        <v>2.4359999999999999</v>
      </c>
    </row>
    <row r="121" spans="1:4" x14ac:dyDescent="0.3">
      <c r="A121" s="10">
        <f t="shared" si="15"/>
        <v>6100</v>
      </c>
      <c r="B121" s="11">
        <f t="shared" si="12"/>
        <v>1100</v>
      </c>
      <c r="C121" s="11">
        <f t="shared" si="13"/>
        <v>6100</v>
      </c>
      <c r="D121" s="42">
        <f t="shared" si="14"/>
        <v>2.44</v>
      </c>
    </row>
    <row r="122" spans="1:4" x14ac:dyDescent="0.3">
      <c r="A122" s="10">
        <f t="shared" si="15"/>
        <v>6110</v>
      </c>
      <c r="B122" s="11">
        <f t="shared" si="12"/>
        <v>1110</v>
      </c>
      <c r="C122" s="11">
        <f t="shared" si="13"/>
        <v>6110</v>
      </c>
      <c r="D122" s="42">
        <f t="shared" si="14"/>
        <v>2.444</v>
      </c>
    </row>
    <row r="123" spans="1:4" x14ac:dyDescent="0.3">
      <c r="A123" s="10">
        <f t="shared" si="15"/>
        <v>6120</v>
      </c>
      <c r="B123" s="11">
        <f t="shared" si="12"/>
        <v>1120</v>
      </c>
      <c r="C123" s="11">
        <f t="shared" si="13"/>
        <v>6120</v>
      </c>
      <c r="D123" s="42">
        <f t="shared" si="14"/>
        <v>2.448</v>
      </c>
    </row>
    <row r="124" spans="1:4" x14ac:dyDescent="0.3">
      <c r="A124" s="10">
        <f t="shared" si="15"/>
        <v>6130</v>
      </c>
      <c r="B124" s="11">
        <f t="shared" si="12"/>
        <v>1130</v>
      </c>
      <c r="C124" s="11">
        <f t="shared" si="13"/>
        <v>6130</v>
      </c>
      <c r="D124" s="42">
        <f t="shared" si="14"/>
        <v>2.452</v>
      </c>
    </row>
    <row r="125" spans="1:4" x14ac:dyDescent="0.3">
      <c r="A125" s="10">
        <f t="shared" si="15"/>
        <v>6140</v>
      </c>
      <c r="B125" s="11">
        <f t="shared" si="12"/>
        <v>1140</v>
      </c>
      <c r="C125" s="11">
        <f t="shared" si="13"/>
        <v>6140</v>
      </c>
      <c r="D125" s="42">
        <f t="shared" si="14"/>
        <v>2.456</v>
      </c>
    </row>
    <row r="126" spans="1:4" x14ac:dyDescent="0.3">
      <c r="A126" s="10">
        <f t="shared" si="15"/>
        <v>6150</v>
      </c>
      <c r="B126" s="11">
        <f t="shared" si="12"/>
        <v>1150</v>
      </c>
      <c r="C126" s="11">
        <f t="shared" si="13"/>
        <v>6150</v>
      </c>
      <c r="D126" s="42">
        <f t="shared" si="14"/>
        <v>2.46</v>
      </c>
    </row>
    <row r="127" spans="1:4" x14ac:dyDescent="0.3">
      <c r="A127" s="10">
        <f t="shared" si="15"/>
        <v>6160</v>
      </c>
      <c r="B127" s="11">
        <f t="shared" si="12"/>
        <v>1160</v>
      </c>
      <c r="C127" s="11">
        <f t="shared" si="13"/>
        <v>6160</v>
      </c>
      <c r="D127" s="42">
        <f t="shared" si="14"/>
        <v>2.464</v>
      </c>
    </row>
    <row r="128" spans="1:4" x14ac:dyDescent="0.3">
      <c r="A128" s="10">
        <f t="shared" si="15"/>
        <v>6170</v>
      </c>
      <c r="B128" s="11">
        <f t="shared" si="12"/>
        <v>1170</v>
      </c>
      <c r="C128" s="11">
        <f t="shared" si="13"/>
        <v>6170</v>
      </c>
      <c r="D128" s="42">
        <f t="shared" si="14"/>
        <v>2.468</v>
      </c>
    </row>
    <row r="129" spans="1:4" x14ac:dyDescent="0.3">
      <c r="A129" s="10">
        <f t="shared" si="15"/>
        <v>6180</v>
      </c>
      <c r="B129" s="11">
        <f t="shared" si="12"/>
        <v>1180</v>
      </c>
      <c r="C129" s="11">
        <f t="shared" si="13"/>
        <v>6180</v>
      </c>
      <c r="D129" s="42">
        <f t="shared" si="14"/>
        <v>2.472</v>
      </c>
    </row>
    <row r="130" spans="1:4" x14ac:dyDescent="0.3">
      <c r="A130" s="10">
        <f t="shared" si="15"/>
        <v>6190</v>
      </c>
      <c r="B130" s="11">
        <f t="shared" si="12"/>
        <v>1190</v>
      </c>
      <c r="C130" s="11">
        <f t="shared" si="13"/>
        <v>6190</v>
      </c>
      <c r="D130" s="42">
        <f t="shared" si="14"/>
        <v>2.476</v>
      </c>
    </row>
    <row r="131" spans="1:4" x14ac:dyDescent="0.3">
      <c r="A131" s="10">
        <f t="shared" si="15"/>
        <v>6200</v>
      </c>
      <c r="B131" s="11">
        <f t="shared" si="12"/>
        <v>1200</v>
      </c>
      <c r="C131" s="11">
        <f t="shared" si="13"/>
        <v>6200</v>
      </c>
      <c r="D131" s="42">
        <f t="shared" si="14"/>
        <v>2.48</v>
      </c>
    </row>
    <row r="132" spans="1:4" x14ac:dyDescent="0.3">
      <c r="A132" s="10">
        <f t="shared" si="15"/>
        <v>6210</v>
      </c>
      <c r="B132" s="11">
        <f t="shared" si="12"/>
        <v>1210</v>
      </c>
      <c r="C132" s="11">
        <f t="shared" si="13"/>
        <v>6210</v>
      </c>
      <c r="D132" s="42">
        <f t="shared" si="14"/>
        <v>2.484</v>
      </c>
    </row>
    <row r="133" spans="1:4" x14ac:dyDescent="0.3">
      <c r="A133" s="10">
        <f t="shared" si="15"/>
        <v>6220</v>
      </c>
      <c r="B133" s="11">
        <f t="shared" si="12"/>
        <v>1220</v>
      </c>
      <c r="C133" s="11">
        <f t="shared" si="13"/>
        <v>6220</v>
      </c>
      <c r="D133" s="42">
        <f t="shared" si="14"/>
        <v>2.488</v>
      </c>
    </row>
    <row r="134" spans="1:4" x14ac:dyDescent="0.3">
      <c r="A134" s="10">
        <f t="shared" si="15"/>
        <v>6230</v>
      </c>
      <c r="B134" s="11">
        <f t="shared" si="12"/>
        <v>1230</v>
      </c>
      <c r="C134" s="11">
        <f t="shared" si="13"/>
        <v>6230</v>
      </c>
      <c r="D134" s="42">
        <f t="shared" si="14"/>
        <v>2.492</v>
      </c>
    </row>
    <row r="135" spans="1:4" x14ac:dyDescent="0.3">
      <c r="A135" s="10">
        <f t="shared" si="15"/>
        <v>6240</v>
      </c>
      <c r="B135" s="11">
        <f t="shared" si="12"/>
        <v>1240</v>
      </c>
      <c r="C135" s="11">
        <f t="shared" si="13"/>
        <v>6240</v>
      </c>
      <c r="D135" s="42">
        <f t="shared" si="14"/>
        <v>2.496</v>
      </c>
    </row>
    <row r="136" spans="1:4" x14ac:dyDescent="0.3">
      <c r="A136" s="10">
        <f t="shared" si="15"/>
        <v>6250</v>
      </c>
      <c r="B136" s="11">
        <f t="shared" si="12"/>
        <v>1250</v>
      </c>
      <c r="C136" s="11">
        <f t="shared" si="13"/>
        <v>6250</v>
      </c>
      <c r="D136" s="42">
        <f t="shared" si="14"/>
        <v>2.5</v>
      </c>
    </row>
    <row r="137" spans="1:4" x14ac:dyDescent="0.3">
      <c r="A137" s="10">
        <f t="shared" si="15"/>
        <v>6260</v>
      </c>
      <c r="B137" s="11">
        <f t="shared" si="12"/>
        <v>1260</v>
      </c>
      <c r="C137" s="11">
        <f t="shared" si="13"/>
        <v>6260</v>
      </c>
      <c r="D137" s="42">
        <f t="shared" si="14"/>
        <v>2.504</v>
      </c>
    </row>
    <row r="138" spans="1:4" x14ac:dyDescent="0.3">
      <c r="A138" s="10">
        <f t="shared" si="15"/>
        <v>6270</v>
      </c>
      <c r="B138" s="11">
        <f t="shared" si="12"/>
        <v>1270</v>
      </c>
      <c r="C138" s="11">
        <f t="shared" si="13"/>
        <v>6270</v>
      </c>
      <c r="D138" s="42">
        <f t="shared" si="14"/>
        <v>2.508</v>
      </c>
    </row>
    <row r="139" spans="1:4" x14ac:dyDescent="0.3">
      <c r="A139" s="10">
        <f t="shared" si="15"/>
        <v>6280</v>
      </c>
      <c r="B139" s="11">
        <f t="shared" ref="B139:B170" si="16">+A139-$C$5*$C$3</f>
        <v>1280</v>
      </c>
      <c r="C139" s="11">
        <f t="shared" ref="C139:C170" si="17">$C$6/2+B139</f>
        <v>6280</v>
      </c>
      <c r="D139" s="42">
        <f t="shared" ref="D139:D170" si="18">C139/$C$3</f>
        <v>2.512</v>
      </c>
    </row>
    <row r="140" spans="1:4" x14ac:dyDescent="0.3">
      <c r="A140" s="10">
        <f t="shared" ref="A140:A171" si="19">+A139+$C$8</f>
        <v>6290</v>
      </c>
      <c r="B140" s="11">
        <f t="shared" si="16"/>
        <v>1290</v>
      </c>
      <c r="C140" s="11">
        <f t="shared" si="17"/>
        <v>6290</v>
      </c>
      <c r="D140" s="42">
        <f t="shared" si="18"/>
        <v>2.516</v>
      </c>
    </row>
    <row r="141" spans="1:4" x14ac:dyDescent="0.3">
      <c r="A141" s="10">
        <f t="shared" si="19"/>
        <v>6300</v>
      </c>
      <c r="B141" s="11">
        <f t="shared" si="16"/>
        <v>1300</v>
      </c>
      <c r="C141" s="11">
        <f t="shared" si="17"/>
        <v>6300</v>
      </c>
      <c r="D141" s="42">
        <f t="shared" si="18"/>
        <v>2.52</v>
      </c>
    </row>
    <row r="142" spans="1:4" x14ac:dyDescent="0.3">
      <c r="A142" s="10">
        <f t="shared" si="19"/>
        <v>6310</v>
      </c>
      <c r="B142" s="11">
        <f t="shared" si="16"/>
        <v>1310</v>
      </c>
      <c r="C142" s="11">
        <f t="shared" si="17"/>
        <v>6310</v>
      </c>
      <c r="D142" s="42">
        <f t="shared" si="18"/>
        <v>2.524</v>
      </c>
    </row>
    <row r="143" spans="1:4" x14ac:dyDescent="0.3">
      <c r="A143" s="10">
        <f t="shared" si="19"/>
        <v>6320</v>
      </c>
      <c r="B143" s="11">
        <f t="shared" si="16"/>
        <v>1320</v>
      </c>
      <c r="C143" s="11">
        <f t="shared" si="17"/>
        <v>6320</v>
      </c>
      <c r="D143" s="42">
        <f t="shared" si="18"/>
        <v>2.528</v>
      </c>
    </row>
    <row r="144" spans="1:4" x14ac:dyDescent="0.3">
      <c r="A144" s="10">
        <f t="shared" si="19"/>
        <v>6330</v>
      </c>
      <c r="B144" s="11">
        <f t="shared" si="16"/>
        <v>1330</v>
      </c>
      <c r="C144" s="11">
        <f t="shared" si="17"/>
        <v>6330</v>
      </c>
      <c r="D144" s="42">
        <f t="shared" si="18"/>
        <v>2.532</v>
      </c>
    </row>
    <row r="145" spans="1:4" x14ac:dyDescent="0.3">
      <c r="A145" s="10">
        <f t="shared" si="19"/>
        <v>6340</v>
      </c>
      <c r="B145" s="11">
        <f t="shared" si="16"/>
        <v>1340</v>
      </c>
      <c r="C145" s="11">
        <f t="shared" si="17"/>
        <v>6340</v>
      </c>
      <c r="D145" s="42">
        <f t="shared" si="18"/>
        <v>2.536</v>
      </c>
    </row>
    <row r="146" spans="1:4" x14ac:dyDescent="0.3">
      <c r="A146" s="10">
        <f t="shared" si="19"/>
        <v>6350</v>
      </c>
      <c r="B146" s="11">
        <f t="shared" si="16"/>
        <v>1350</v>
      </c>
      <c r="C146" s="11">
        <f t="shared" si="17"/>
        <v>6350</v>
      </c>
      <c r="D146" s="42">
        <f t="shared" si="18"/>
        <v>2.54</v>
      </c>
    </row>
    <row r="147" spans="1:4" x14ac:dyDescent="0.3">
      <c r="A147" s="10">
        <f t="shared" si="19"/>
        <v>6360</v>
      </c>
      <c r="B147" s="11">
        <f t="shared" si="16"/>
        <v>1360</v>
      </c>
      <c r="C147" s="11">
        <f t="shared" si="17"/>
        <v>6360</v>
      </c>
      <c r="D147" s="42">
        <f t="shared" si="18"/>
        <v>2.544</v>
      </c>
    </row>
    <row r="148" spans="1:4" x14ac:dyDescent="0.3">
      <c r="A148" s="10">
        <f t="shared" si="19"/>
        <v>6370</v>
      </c>
      <c r="B148" s="11">
        <f t="shared" si="16"/>
        <v>1370</v>
      </c>
      <c r="C148" s="11">
        <f t="shared" si="17"/>
        <v>6370</v>
      </c>
      <c r="D148" s="42">
        <f t="shared" si="18"/>
        <v>2.548</v>
      </c>
    </row>
    <row r="149" spans="1:4" x14ac:dyDescent="0.3">
      <c r="A149" s="10">
        <f t="shared" si="19"/>
        <v>6380</v>
      </c>
      <c r="B149" s="11">
        <f t="shared" si="16"/>
        <v>1380</v>
      </c>
      <c r="C149" s="11">
        <f t="shared" si="17"/>
        <v>6380</v>
      </c>
      <c r="D149" s="42">
        <f t="shared" si="18"/>
        <v>2.552</v>
      </c>
    </row>
    <row r="150" spans="1:4" x14ac:dyDescent="0.3">
      <c r="A150" s="10">
        <f t="shared" si="19"/>
        <v>6390</v>
      </c>
      <c r="B150" s="11">
        <f t="shared" si="16"/>
        <v>1390</v>
      </c>
      <c r="C150" s="11">
        <f t="shared" si="17"/>
        <v>6390</v>
      </c>
      <c r="D150" s="42">
        <f t="shared" si="18"/>
        <v>2.556</v>
      </c>
    </row>
    <row r="151" spans="1:4" x14ac:dyDescent="0.3">
      <c r="A151" s="10">
        <f t="shared" si="19"/>
        <v>6400</v>
      </c>
      <c r="B151" s="11">
        <f t="shared" si="16"/>
        <v>1400</v>
      </c>
      <c r="C151" s="11">
        <f t="shared" si="17"/>
        <v>6400</v>
      </c>
      <c r="D151" s="42">
        <f t="shared" si="18"/>
        <v>2.56</v>
      </c>
    </row>
    <row r="152" spans="1:4" x14ac:dyDescent="0.3">
      <c r="A152" s="10">
        <f t="shared" si="19"/>
        <v>6410</v>
      </c>
      <c r="B152" s="11">
        <f t="shared" si="16"/>
        <v>1410</v>
      </c>
      <c r="C152" s="11">
        <f t="shared" si="17"/>
        <v>6410</v>
      </c>
      <c r="D152" s="42">
        <f t="shared" si="18"/>
        <v>2.5640000000000001</v>
      </c>
    </row>
    <row r="153" spans="1:4" x14ac:dyDescent="0.3">
      <c r="A153" s="10">
        <f t="shared" si="19"/>
        <v>6420</v>
      </c>
      <c r="B153" s="11">
        <f t="shared" si="16"/>
        <v>1420</v>
      </c>
      <c r="C153" s="11">
        <f t="shared" si="17"/>
        <v>6420</v>
      </c>
      <c r="D153" s="42">
        <f t="shared" si="18"/>
        <v>2.5680000000000001</v>
      </c>
    </row>
    <row r="154" spans="1:4" x14ac:dyDescent="0.3">
      <c r="A154" s="10">
        <f t="shared" si="19"/>
        <v>6430</v>
      </c>
      <c r="B154" s="11">
        <f t="shared" si="16"/>
        <v>1430</v>
      </c>
      <c r="C154" s="11">
        <f t="shared" si="17"/>
        <v>6430</v>
      </c>
      <c r="D154" s="42">
        <f t="shared" si="18"/>
        <v>2.5720000000000001</v>
      </c>
    </row>
    <row r="155" spans="1:4" x14ac:dyDescent="0.3">
      <c r="A155" s="10">
        <f t="shared" si="19"/>
        <v>6440</v>
      </c>
      <c r="B155" s="11">
        <f t="shared" si="16"/>
        <v>1440</v>
      </c>
      <c r="C155" s="11">
        <f t="shared" si="17"/>
        <v>6440</v>
      </c>
      <c r="D155" s="42">
        <f t="shared" si="18"/>
        <v>2.5760000000000001</v>
      </c>
    </row>
    <row r="156" spans="1:4" x14ac:dyDescent="0.3">
      <c r="A156" s="10">
        <f t="shared" si="19"/>
        <v>6450</v>
      </c>
      <c r="B156" s="11">
        <f t="shared" si="16"/>
        <v>1450</v>
      </c>
      <c r="C156" s="11">
        <f t="shared" si="17"/>
        <v>6450</v>
      </c>
      <c r="D156" s="42">
        <f t="shared" si="18"/>
        <v>2.58</v>
      </c>
    </row>
    <row r="157" spans="1:4" x14ac:dyDescent="0.3">
      <c r="A157" s="10">
        <f t="shared" si="19"/>
        <v>6460</v>
      </c>
      <c r="B157" s="11">
        <f t="shared" si="16"/>
        <v>1460</v>
      </c>
      <c r="C157" s="11">
        <f t="shared" si="17"/>
        <v>6460</v>
      </c>
      <c r="D157" s="42">
        <f t="shared" si="18"/>
        <v>2.5840000000000001</v>
      </c>
    </row>
    <row r="158" spans="1:4" x14ac:dyDescent="0.3">
      <c r="A158" s="10">
        <f t="shared" si="19"/>
        <v>6470</v>
      </c>
      <c r="B158" s="11">
        <f t="shared" si="16"/>
        <v>1470</v>
      </c>
      <c r="C158" s="11">
        <f t="shared" si="17"/>
        <v>6470</v>
      </c>
      <c r="D158" s="42">
        <f t="shared" si="18"/>
        <v>2.5880000000000001</v>
      </c>
    </row>
    <row r="159" spans="1:4" x14ac:dyDescent="0.3">
      <c r="A159" s="10">
        <f t="shared" si="19"/>
        <v>6480</v>
      </c>
      <c r="B159" s="11">
        <f t="shared" si="16"/>
        <v>1480</v>
      </c>
      <c r="C159" s="11">
        <f t="shared" si="17"/>
        <v>6480</v>
      </c>
      <c r="D159" s="42">
        <f t="shared" si="18"/>
        <v>2.5920000000000001</v>
      </c>
    </row>
    <row r="160" spans="1:4" x14ac:dyDescent="0.3">
      <c r="A160" s="10">
        <f t="shared" si="19"/>
        <v>6490</v>
      </c>
      <c r="B160" s="11">
        <f t="shared" si="16"/>
        <v>1490</v>
      </c>
      <c r="C160" s="11">
        <f t="shared" si="17"/>
        <v>6490</v>
      </c>
      <c r="D160" s="42">
        <f t="shared" si="18"/>
        <v>2.5960000000000001</v>
      </c>
    </row>
    <row r="161" spans="1:4" x14ac:dyDescent="0.3">
      <c r="A161" s="10">
        <f t="shared" si="19"/>
        <v>6500</v>
      </c>
      <c r="B161" s="11">
        <f t="shared" si="16"/>
        <v>1500</v>
      </c>
      <c r="C161" s="11">
        <f t="shared" si="17"/>
        <v>6500</v>
      </c>
      <c r="D161" s="42">
        <f t="shared" si="18"/>
        <v>2.6</v>
      </c>
    </row>
    <row r="162" spans="1:4" x14ac:dyDescent="0.3">
      <c r="A162" s="10">
        <f t="shared" si="19"/>
        <v>6510</v>
      </c>
      <c r="B162" s="11">
        <f t="shared" si="16"/>
        <v>1510</v>
      </c>
      <c r="C162" s="11">
        <f t="shared" si="17"/>
        <v>6510</v>
      </c>
      <c r="D162" s="42">
        <f t="shared" si="18"/>
        <v>2.6040000000000001</v>
      </c>
    </row>
    <row r="163" spans="1:4" x14ac:dyDescent="0.3">
      <c r="A163" s="10">
        <f t="shared" si="19"/>
        <v>6520</v>
      </c>
      <c r="B163" s="11">
        <f t="shared" si="16"/>
        <v>1520</v>
      </c>
      <c r="C163" s="11">
        <f t="shared" si="17"/>
        <v>6520</v>
      </c>
      <c r="D163" s="42">
        <f t="shared" si="18"/>
        <v>2.6080000000000001</v>
      </c>
    </row>
    <row r="164" spans="1:4" x14ac:dyDescent="0.3">
      <c r="A164" s="10">
        <f t="shared" si="19"/>
        <v>6530</v>
      </c>
      <c r="B164" s="11">
        <f t="shared" si="16"/>
        <v>1530</v>
      </c>
      <c r="C164" s="11">
        <f t="shared" si="17"/>
        <v>6530</v>
      </c>
      <c r="D164" s="42">
        <f t="shared" si="18"/>
        <v>2.6120000000000001</v>
      </c>
    </row>
    <row r="165" spans="1:4" x14ac:dyDescent="0.3">
      <c r="A165" s="10">
        <f t="shared" si="19"/>
        <v>6540</v>
      </c>
      <c r="B165" s="11">
        <f t="shared" si="16"/>
        <v>1540</v>
      </c>
      <c r="C165" s="11">
        <f t="shared" si="17"/>
        <v>6540</v>
      </c>
      <c r="D165" s="42">
        <f t="shared" si="18"/>
        <v>2.6160000000000001</v>
      </c>
    </row>
    <row r="166" spans="1:4" x14ac:dyDescent="0.3">
      <c r="A166" s="10">
        <f t="shared" si="19"/>
        <v>6550</v>
      </c>
      <c r="B166" s="11">
        <f t="shared" si="16"/>
        <v>1550</v>
      </c>
      <c r="C166" s="11">
        <f t="shared" si="17"/>
        <v>6550</v>
      </c>
      <c r="D166" s="42">
        <f t="shared" si="18"/>
        <v>2.62</v>
      </c>
    </row>
    <row r="167" spans="1:4" x14ac:dyDescent="0.3">
      <c r="A167" s="10">
        <f t="shared" si="19"/>
        <v>6560</v>
      </c>
      <c r="B167" s="11">
        <f t="shared" si="16"/>
        <v>1560</v>
      </c>
      <c r="C167" s="11">
        <f t="shared" si="17"/>
        <v>6560</v>
      </c>
      <c r="D167" s="42">
        <f t="shared" si="18"/>
        <v>2.6240000000000001</v>
      </c>
    </row>
    <row r="168" spans="1:4" x14ac:dyDescent="0.3">
      <c r="A168" s="10">
        <f t="shared" si="19"/>
        <v>6570</v>
      </c>
      <c r="B168" s="11">
        <f t="shared" si="16"/>
        <v>1570</v>
      </c>
      <c r="C168" s="11">
        <f t="shared" si="17"/>
        <v>6570</v>
      </c>
      <c r="D168" s="42">
        <f t="shared" si="18"/>
        <v>2.6280000000000001</v>
      </c>
    </row>
    <row r="169" spans="1:4" x14ac:dyDescent="0.3">
      <c r="A169" s="10">
        <f t="shared" si="19"/>
        <v>6580</v>
      </c>
      <c r="B169" s="11">
        <f t="shared" si="16"/>
        <v>1580</v>
      </c>
      <c r="C169" s="11">
        <f t="shared" si="17"/>
        <v>6580</v>
      </c>
      <c r="D169" s="42">
        <f t="shared" si="18"/>
        <v>2.6320000000000001</v>
      </c>
    </row>
    <row r="170" spans="1:4" x14ac:dyDescent="0.3">
      <c r="A170" s="10">
        <f t="shared" si="19"/>
        <v>6590</v>
      </c>
      <c r="B170" s="11">
        <f t="shared" si="16"/>
        <v>1590</v>
      </c>
      <c r="C170" s="11">
        <f t="shared" si="17"/>
        <v>6590</v>
      </c>
      <c r="D170" s="42">
        <f t="shared" si="18"/>
        <v>2.6360000000000001</v>
      </c>
    </row>
    <row r="171" spans="1:4" x14ac:dyDescent="0.3">
      <c r="A171" s="10">
        <f t="shared" si="19"/>
        <v>6600</v>
      </c>
      <c r="B171" s="11">
        <f t="shared" ref="B171:B200" si="20">+A171-$C$5*$C$3</f>
        <v>1600</v>
      </c>
      <c r="C171" s="11">
        <f t="shared" ref="C171:C200" si="21">$C$6/2+B171</f>
        <v>6600</v>
      </c>
      <c r="D171" s="42">
        <f t="shared" ref="D171:D200" si="22">C171/$C$3</f>
        <v>2.64</v>
      </c>
    </row>
    <row r="172" spans="1:4" x14ac:dyDescent="0.3">
      <c r="A172" s="10">
        <f t="shared" ref="A172:A200" si="23">+A171+$C$8</f>
        <v>6610</v>
      </c>
      <c r="B172" s="11">
        <f t="shared" si="20"/>
        <v>1610</v>
      </c>
      <c r="C172" s="11">
        <f t="shared" si="21"/>
        <v>6610</v>
      </c>
      <c r="D172" s="42">
        <f t="shared" si="22"/>
        <v>2.6440000000000001</v>
      </c>
    </row>
    <row r="173" spans="1:4" x14ac:dyDescent="0.3">
      <c r="A173" s="10">
        <f t="shared" si="23"/>
        <v>6620</v>
      </c>
      <c r="B173" s="11">
        <f t="shared" si="20"/>
        <v>1620</v>
      </c>
      <c r="C173" s="11">
        <f t="shared" si="21"/>
        <v>6620</v>
      </c>
      <c r="D173" s="42">
        <f t="shared" si="22"/>
        <v>2.6480000000000001</v>
      </c>
    </row>
    <row r="174" spans="1:4" x14ac:dyDescent="0.3">
      <c r="A174" s="10">
        <f t="shared" si="23"/>
        <v>6630</v>
      </c>
      <c r="B174" s="11">
        <f t="shared" si="20"/>
        <v>1630</v>
      </c>
      <c r="C174" s="11">
        <f t="shared" si="21"/>
        <v>6630</v>
      </c>
      <c r="D174" s="42">
        <f t="shared" si="22"/>
        <v>2.6520000000000001</v>
      </c>
    </row>
    <row r="175" spans="1:4" x14ac:dyDescent="0.3">
      <c r="A175" s="10">
        <f t="shared" si="23"/>
        <v>6640</v>
      </c>
      <c r="B175" s="11">
        <f t="shared" si="20"/>
        <v>1640</v>
      </c>
      <c r="C175" s="11">
        <f t="shared" si="21"/>
        <v>6640</v>
      </c>
      <c r="D175" s="42">
        <f t="shared" si="22"/>
        <v>2.6560000000000001</v>
      </c>
    </row>
    <row r="176" spans="1:4" x14ac:dyDescent="0.3">
      <c r="A176" s="10">
        <f t="shared" si="23"/>
        <v>6650</v>
      </c>
      <c r="B176" s="11">
        <f t="shared" si="20"/>
        <v>1650</v>
      </c>
      <c r="C176" s="11">
        <f t="shared" si="21"/>
        <v>6650</v>
      </c>
      <c r="D176" s="42">
        <f t="shared" si="22"/>
        <v>2.66</v>
      </c>
    </row>
    <row r="177" spans="1:4" x14ac:dyDescent="0.3">
      <c r="A177" s="10">
        <f t="shared" si="23"/>
        <v>6660</v>
      </c>
      <c r="B177" s="11">
        <f t="shared" si="20"/>
        <v>1660</v>
      </c>
      <c r="C177" s="11">
        <f t="shared" si="21"/>
        <v>6660</v>
      </c>
      <c r="D177" s="42">
        <f t="shared" si="22"/>
        <v>2.6640000000000001</v>
      </c>
    </row>
    <row r="178" spans="1:4" x14ac:dyDescent="0.3">
      <c r="A178" s="10">
        <f t="shared" si="23"/>
        <v>6670</v>
      </c>
      <c r="B178" s="11">
        <f t="shared" si="20"/>
        <v>1670</v>
      </c>
      <c r="C178" s="11">
        <f t="shared" si="21"/>
        <v>6670</v>
      </c>
      <c r="D178" s="42">
        <f t="shared" si="22"/>
        <v>2.6680000000000001</v>
      </c>
    </row>
    <row r="179" spans="1:4" x14ac:dyDescent="0.3">
      <c r="A179" s="10">
        <f t="shared" si="23"/>
        <v>6680</v>
      </c>
      <c r="B179" s="11">
        <f t="shared" si="20"/>
        <v>1680</v>
      </c>
      <c r="C179" s="11">
        <f t="shared" si="21"/>
        <v>6680</v>
      </c>
      <c r="D179" s="42">
        <f t="shared" si="22"/>
        <v>2.6720000000000002</v>
      </c>
    </row>
    <row r="180" spans="1:4" x14ac:dyDescent="0.3">
      <c r="A180" s="10">
        <f t="shared" si="23"/>
        <v>6690</v>
      </c>
      <c r="B180" s="11">
        <f t="shared" si="20"/>
        <v>1690</v>
      </c>
      <c r="C180" s="11">
        <f t="shared" si="21"/>
        <v>6690</v>
      </c>
      <c r="D180" s="42">
        <f t="shared" si="22"/>
        <v>2.6760000000000002</v>
      </c>
    </row>
    <row r="181" spans="1:4" x14ac:dyDescent="0.3">
      <c r="A181" s="10">
        <f t="shared" si="23"/>
        <v>6700</v>
      </c>
      <c r="B181" s="11">
        <f t="shared" si="20"/>
        <v>1700</v>
      </c>
      <c r="C181" s="11">
        <f t="shared" si="21"/>
        <v>6700</v>
      </c>
      <c r="D181" s="42">
        <f t="shared" si="22"/>
        <v>2.68</v>
      </c>
    </row>
    <row r="182" spans="1:4" x14ac:dyDescent="0.3">
      <c r="A182" s="10">
        <f t="shared" si="23"/>
        <v>6710</v>
      </c>
      <c r="B182" s="11">
        <f t="shared" si="20"/>
        <v>1710</v>
      </c>
      <c r="C182" s="11">
        <f t="shared" si="21"/>
        <v>6710</v>
      </c>
      <c r="D182" s="42">
        <f t="shared" si="22"/>
        <v>2.6840000000000002</v>
      </c>
    </row>
    <row r="183" spans="1:4" x14ac:dyDescent="0.3">
      <c r="A183" s="10">
        <f t="shared" si="23"/>
        <v>6720</v>
      </c>
      <c r="B183" s="11">
        <f t="shared" si="20"/>
        <v>1720</v>
      </c>
      <c r="C183" s="11">
        <f t="shared" si="21"/>
        <v>6720</v>
      </c>
      <c r="D183" s="42">
        <f t="shared" si="22"/>
        <v>2.6880000000000002</v>
      </c>
    </row>
    <row r="184" spans="1:4" x14ac:dyDescent="0.3">
      <c r="A184" s="10">
        <f t="shared" si="23"/>
        <v>6730</v>
      </c>
      <c r="B184" s="11">
        <f t="shared" si="20"/>
        <v>1730</v>
      </c>
      <c r="C184" s="11">
        <f t="shared" si="21"/>
        <v>6730</v>
      </c>
      <c r="D184" s="42">
        <f t="shared" si="22"/>
        <v>2.6920000000000002</v>
      </c>
    </row>
    <row r="185" spans="1:4" x14ac:dyDescent="0.3">
      <c r="A185" s="10">
        <f t="shared" si="23"/>
        <v>6740</v>
      </c>
      <c r="B185" s="11">
        <f t="shared" si="20"/>
        <v>1740</v>
      </c>
      <c r="C185" s="11">
        <f t="shared" si="21"/>
        <v>6740</v>
      </c>
      <c r="D185" s="42">
        <f t="shared" si="22"/>
        <v>2.6960000000000002</v>
      </c>
    </row>
    <row r="186" spans="1:4" x14ac:dyDescent="0.3">
      <c r="A186" s="10">
        <f t="shared" si="23"/>
        <v>6750</v>
      </c>
      <c r="B186" s="11">
        <f t="shared" si="20"/>
        <v>1750</v>
      </c>
      <c r="C186" s="11">
        <f t="shared" si="21"/>
        <v>6750</v>
      </c>
      <c r="D186" s="42">
        <f t="shared" si="22"/>
        <v>2.7</v>
      </c>
    </row>
    <row r="187" spans="1:4" x14ac:dyDescent="0.3">
      <c r="A187" s="10">
        <f t="shared" si="23"/>
        <v>6760</v>
      </c>
      <c r="B187" s="11">
        <f t="shared" si="20"/>
        <v>1760</v>
      </c>
      <c r="C187" s="11">
        <f t="shared" si="21"/>
        <v>6760</v>
      </c>
      <c r="D187" s="42">
        <f t="shared" si="22"/>
        <v>2.7040000000000002</v>
      </c>
    </row>
    <row r="188" spans="1:4" x14ac:dyDescent="0.3">
      <c r="A188" s="10">
        <f t="shared" si="23"/>
        <v>6770</v>
      </c>
      <c r="B188" s="11">
        <f t="shared" si="20"/>
        <v>1770</v>
      </c>
      <c r="C188" s="11">
        <f t="shared" si="21"/>
        <v>6770</v>
      </c>
      <c r="D188" s="42">
        <f t="shared" si="22"/>
        <v>2.7080000000000002</v>
      </c>
    </row>
    <row r="189" spans="1:4" x14ac:dyDescent="0.3">
      <c r="A189" s="10">
        <f t="shared" si="23"/>
        <v>6780</v>
      </c>
      <c r="B189" s="11">
        <f t="shared" si="20"/>
        <v>1780</v>
      </c>
      <c r="C189" s="11">
        <f t="shared" si="21"/>
        <v>6780</v>
      </c>
      <c r="D189" s="42">
        <f t="shared" si="22"/>
        <v>2.7120000000000002</v>
      </c>
    </row>
    <row r="190" spans="1:4" x14ac:dyDescent="0.3">
      <c r="A190" s="10">
        <f t="shared" si="23"/>
        <v>6790</v>
      </c>
      <c r="B190" s="11">
        <f t="shared" si="20"/>
        <v>1790</v>
      </c>
      <c r="C190" s="11">
        <f t="shared" si="21"/>
        <v>6790</v>
      </c>
      <c r="D190" s="42">
        <f t="shared" si="22"/>
        <v>2.7160000000000002</v>
      </c>
    </row>
    <row r="191" spans="1:4" x14ac:dyDescent="0.3">
      <c r="A191" s="10">
        <f t="shared" si="23"/>
        <v>6800</v>
      </c>
      <c r="B191" s="11">
        <f t="shared" si="20"/>
        <v>1800</v>
      </c>
      <c r="C191" s="11">
        <f t="shared" si="21"/>
        <v>6800</v>
      </c>
      <c r="D191" s="42">
        <f t="shared" si="22"/>
        <v>2.72</v>
      </c>
    </row>
    <row r="192" spans="1:4" x14ac:dyDescent="0.3">
      <c r="A192" s="10">
        <f t="shared" si="23"/>
        <v>6810</v>
      </c>
      <c r="B192" s="11">
        <f t="shared" si="20"/>
        <v>1810</v>
      </c>
      <c r="C192" s="11">
        <f t="shared" si="21"/>
        <v>6810</v>
      </c>
      <c r="D192" s="42">
        <f t="shared" si="22"/>
        <v>2.7240000000000002</v>
      </c>
    </row>
    <row r="193" spans="1:4" x14ac:dyDescent="0.3">
      <c r="A193" s="10">
        <f t="shared" si="23"/>
        <v>6820</v>
      </c>
      <c r="B193" s="11">
        <f t="shared" si="20"/>
        <v>1820</v>
      </c>
      <c r="C193" s="11">
        <f t="shared" si="21"/>
        <v>6820</v>
      </c>
      <c r="D193" s="42">
        <f t="shared" si="22"/>
        <v>2.7280000000000002</v>
      </c>
    </row>
    <row r="194" spans="1:4" x14ac:dyDescent="0.3">
      <c r="A194" s="10">
        <f t="shared" si="23"/>
        <v>6830</v>
      </c>
      <c r="B194" s="11">
        <f t="shared" si="20"/>
        <v>1830</v>
      </c>
      <c r="C194" s="11">
        <f t="shared" si="21"/>
        <v>6830</v>
      </c>
      <c r="D194" s="42">
        <f t="shared" si="22"/>
        <v>2.7320000000000002</v>
      </c>
    </row>
    <row r="195" spans="1:4" x14ac:dyDescent="0.3">
      <c r="A195" s="10">
        <f t="shared" si="23"/>
        <v>6840</v>
      </c>
      <c r="B195" s="11">
        <f t="shared" si="20"/>
        <v>1840</v>
      </c>
      <c r="C195" s="11">
        <f t="shared" si="21"/>
        <v>6840</v>
      </c>
      <c r="D195" s="42">
        <f t="shared" si="22"/>
        <v>2.7360000000000002</v>
      </c>
    </row>
    <row r="196" spans="1:4" x14ac:dyDescent="0.3">
      <c r="A196" s="10">
        <f t="shared" si="23"/>
        <v>6850</v>
      </c>
      <c r="B196" s="11">
        <f t="shared" si="20"/>
        <v>1850</v>
      </c>
      <c r="C196" s="11">
        <f t="shared" si="21"/>
        <v>6850</v>
      </c>
      <c r="D196" s="42">
        <f t="shared" si="22"/>
        <v>2.74</v>
      </c>
    </row>
    <row r="197" spans="1:4" x14ac:dyDescent="0.3">
      <c r="A197" s="10">
        <f t="shared" si="23"/>
        <v>6860</v>
      </c>
      <c r="B197" s="11">
        <f t="shared" si="20"/>
        <v>1860</v>
      </c>
      <c r="C197" s="11">
        <f t="shared" si="21"/>
        <v>6860</v>
      </c>
      <c r="D197" s="42">
        <f t="shared" si="22"/>
        <v>2.7440000000000002</v>
      </c>
    </row>
    <row r="198" spans="1:4" x14ac:dyDescent="0.3">
      <c r="A198" s="10">
        <f t="shared" si="23"/>
        <v>6870</v>
      </c>
      <c r="B198" s="11">
        <f t="shared" si="20"/>
        <v>1870</v>
      </c>
      <c r="C198" s="11">
        <f t="shared" si="21"/>
        <v>6870</v>
      </c>
      <c r="D198" s="42">
        <f t="shared" si="22"/>
        <v>2.7480000000000002</v>
      </c>
    </row>
    <row r="199" spans="1:4" x14ac:dyDescent="0.3">
      <c r="A199" s="10">
        <f t="shared" si="23"/>
        <v>6880</v>
      </c>
      <c r="B199" s="11">
        <f t="shared" si="20"/>
        <v>1880</v>
      </c>
      <c r="C199" s="11">
        <f t="shared" si="21"/>
        <v>6880</v>
      </c>
      <c r="D199" s="42">
        <f t="shared" si="22"/>
        <v>2.7519999999999998</v>
      </c>
    </row>
    <row r="200" spans="1:4" ht="14.5" thickBot="1" x14ac:dyDescent="0.35">
      <c r="A200" s="12">
        <f t="shared" si="23"/>
        <v>6890</v>
      </c>
      <c r="B200" s="13">
        <f t="shared" si="20"/>
        <v>1890</v>
      </c>
      <c r="C200" s="13">
        <f t="shared" si="21"/>
        <v>6890</v>
      </c>
      <c r="D200" s="43">
        <f t="shared" si="22"/>
        <v>2.7559999999999998</v>
      </c>
    </row>
  </sheetData>
  <phoneticPr fontId="0" type="noConversion"/>
  <printOptions gridLinesSet="0"/>
  <pageMargins left="0.75" right="0.75" top="1" bottom="1" header="0.5" footer="0.5"/>
  <pageSetup orientation="portrait" horizontalDpi="4294967293" verticalDpi="0" r:id="rId1"/>
  <headerFooter alignWithMargins="0">
    <oddHeader>&amp;C&amp;A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204"/>
  <sheetViews>
    <sheetView showGridLines="0" zoomScaleNormal="100" workbookViewId="0">
      <pane ySplit="14" topLeftCell="A198" activePane="bottomLeft" state="frozen"/>
      <selection pane="bottomLeft" activeCell="A8" sqref="A8:C8"/>
    </sheetView>
  </sheetViews>
  <sheetFormatPr defaultRowHeight="14" x14ac:dyDescent="0.3"/>
  <cols>
    <col min="1" max="1" width="10.453125" customWidth="1"/>
    <col min="2" max="2" width="11.81640625" customWidth="1"/>
    <col min="3" max="3" width="12.7265625" customWidth="1"/>
    <col min="4" max="4" width="10.453125" bestFit="1" customWidth="1"/>
    <col min="5" max="5" width="9.81640625" style="6" customWidth="1"/>
  </cols>
  <sheetData>
    <row r="1" spans="1:7" x14ac:dyDescent="0.3">
      <c r="A1" s="248" t="s">
        <v>60</v>
      </c>
      <c r="B1" s="249"/>
      <c r="C1" s="249"/>
      <c r="D1" s="249"/>
      <c r="E1" s="262"/>
      <c r="F1" s="249"/>
      <c r="G1" s="249"/>
    </row>
    <row r="2" spans="1:7" ht="14.5" thickBot="1" x14ac:dyDescent="0.35">
      <c r="A2" s="250" t="s">
        <v>2</v>
      </c>
      <c r="B2" s="249"/>
      <c r="C2" s="249"/>
      <c r="D2" s="249"/>
      <c r="E2" s="262"/>
      <c r="F2" s="249"/>
      <c r="G2" s="249"/>
    </row>
    <row r="3" spans="1:7" x14ac:dyDescent="0.3">
      <c r="A3" s="71" t="s">
        <v>53</v>
      </c>
      <c r="B3" s="72"/>
      <c r="C3" s="72"/>
      <c r="D3" s="73">
        <v>2500</v>
      </c>
    </row>
    <row r="4" spans="1:7" ht="17" x14ac:dyDescent="0.45">
      <c r="A4" s="74" t="s">
        <v>54</v>
      </c>
      <c r="B4" s="75"/>
      <c r="C4" s="75"/>
      <c r="D4" s="76">
        <v>500</v>
      </c>
    </row>
    <row r="5" spans="1:7" x14ac:dyDescent="0.3">
      <c r="A5" s="74" t="s">
        <v>1</v>
      </c>
      <c r="B5" s="75"/>
      <c r="C5" s="75"/>
      <c r="D5" s="76">
        <v>2</v>
      </c>
    </row>
    <row r="6" spans="1:7" ht="14.5" thickBot="1" x14ac:dyDescent="0.35">
      <c r="A6" s="77" t="s">
        <v>5</v>
      </c>
      <c r="B6" s="78"/>
      <c r="C6" s="78"/>
      <c r="D6" s="79">
        <v>10000</v>
      </c>
    </row>
    <row r="7" spans="1:7" x14ac:dyDescent="0.3">
      <c r="A7" s="2"/>
      <c r="B7" s="2"/>
      <c r="C7" s="2"/>
      <c r="D7" s="2"/>
    </row>
    <row r="8" spans="1:7" ht="14.5" thickBot="1" x14ac:dyDescent="0.35">
      <c r="A8" s="250" t="s">
        <v>134</v>
      </c>
      <c r="B8" s="249"/>
      <c r="C8" s="249"/>
    </row>
    <row r="9" spans="1:7" ht="17" x14ac:dyDescent="0.45">
      <c r="A9" s="80" t="s">
        <v>48</v>
      </c>
      <c r="B9" s="81"/>
      <c r="C9" s="81"/>
      <c r="D9" s="82">
        <f>D3*D5</f>
        <v>5000</v>
      </c>
      <c r="E9" s="86"/>
    </row>
    <row r="10" spans="1:7" ht="17.5" thickBot="1" x14ac:dyDescent="0.5">
      <c r="A10" s="83" t="s">
        <v>3</v>
      </c>
      <c r="B10" s="84"/>
      <c r="C10" s="84"/>
      <c r="D10" s="85">
        <f>D4*SQRT(D5)</f>
        <v>707.10678118654755</v>
      </c>
      <c r="E10" s="86"/>
    </row>
    <row r="12" spans="1:7" x14ac:dyDescent="0.3">
      <c r="A12" t="s">
        <v>0</v>
      </c>
      <c r="D12">
        <v>10</v>
      </c>
    </row>
    <row r="13" spans="1:7" ht="14.5" thickBot="1" x14ac:dyDescent="0.35"/>
    <row r="14" spans="1:7" ht="48" customHeight="1" thickBot="1" x14ac:dyDescent="0.35">
      <c r="A14" s="118" t="s">
        <v>55</v>
      </c>
      <c r="B14" s="121" t="s">
        <v>58</v>
      </c>
      <c r="C14" s="121" t="s">
        <v>62</v>
      </c>
      <c r="D14" s="123" t="s">
        <v>63</v>
      </c>
      <c r="E14" s="122" t="s">
        <v>57</v>
      </c>
    </row>
    <row r="15" spans="1:7" x14ac:dyDescent="0.3">
      <c r="A15" s="7">
        <f>+$D$5*$D$3</f>
        <v>5000</v>
      </c>
      <c r="B15" s="8">
        <f t="shared" ref="B15:B46" si="0">+A15-$D$5*$D$3</f>
        <v>0</v>
      </c>
      <c r="C15" s="15">
        <f t="shared" ref="C15:C46" si="1">NORMDIST(A15,$D$9,$D$10,1)</f>
        <v>0.5</v>
      </c>
      <c r="D15" s="8">
        <f t="shared" ref="D15:D46" si="2">$D$6/2+B15</f>
        <v>5000</v>
      </c>
      <c r="E15" s="41">
        <f t="shared" ref="E15:E46" si="3">D15/$D$3</f>
        <v>2</v>
      </c>
    </row>
    <row r="16" spans="1:7" x14ac:dyDescent="0.3">
      <c r="A16" s="10">
        <f t="shared" ref="A16:A47" si="4">+A15+$D$12</f>
        <v>5010</v>
      </c>
      <c r="B16" s="11">
        <f t="shared" si="0"/>
        <v>10</v>
      </c>
      <c r="C16" s="16">
        <f t="shared" si="1"/>
        <v>0.50564170777792483</v>
      </c>
      <c r="D16" s="11">
        <f t="shared" si="2"/>
        <v>5010</v>
      </c>
      <c r="E16" s="42">
        <f t="shared" si="3"/>
        <v>2.004</v>
      </c>
    </row>
    <row r="17" spans="1:5" x14ac:dyDescent="0.3">
      <c r="A17" s="10">
        <f t="shared" si="4"/>
        <v>5020</v>
      </c>
      <c r="B17" s="11">
        <f t="shared" si="0"/>
        <v>20</v>
      </c>
      <c r="C17" s="16">
        <f t="shared" si="1"/>
        <v>0.5112822873459224</v>
      </c>
      <c r="D17" s="11">
        <f t="shared" si="2"/>
        <v>5020</v>
      </c>
      <c r="E17" s="42">
        <f t="shared" si="3"/>
        <v>2.008</v>
      </c>
    </row>
    <row r="18" spans="1:5" x14ac:dyDescent="0.3">
      <c r="A18" s="10">
        <f t="shared" si="4"/>
        <v>5030</v>
      </c>
      <c r="B18" s="11">
        <f t="shared" si="0"/>
        <v>30</v>
      </c>
      <c r="C18" s="16">
        <f t="shared" si="1"/>
        <v>0.51692061117086774</v>
      </c>
      <c r="D18" s="11">
        <f t="shared" si="2"/>
        <v>5030</v>
      </c>
      <c r="E18" s="42">
        <f t="shared" si="3"/>
        <v>2.012</v>
      </c>
    </row>
    <row r="19" spans="1:5" x14ac:dyDescent="0.3">
      <c r="A19" s="10">
        <f t="shared" si="4"/>
        <v>5040</v>
      </c>
      <c r="B19" s="11">
        <f t="shared" si="0"/>
        <v>40</v>
      </c>
      <c r="C19" s="16">
        <f t="shared" si="1"/>
        <v>0.52255555307256241</v>
      </c>
      <c r="D19" s="11">
        <f t="shared" si="2"/>
        <v>5040</v>
      </c>
      <c r="E19" s="42">
        <f t="shared" si="3"/>
        <v>2.016</v>
      </c>
    </row>
    <row r="20" spans="1:5" x14ac:dyDescent="0.3">
      <c r="A20" s="10">
        <f t="shared" si="4"/>
        <v>5050</v>
      </c>
      <c r="B20" s="11">
        <f t="shared" si="0"/>
        <v>50</v>
      </c>
      <c r="C20" s="16">
        <f t="shared" si="1"/>
        <v>0.52818598889850832</v>
      </c>
      <c r="D20" s="11">
        <f t="shared" si="2"/>
        <v>5050</v>
      </c>
      <c r="E20" s="42">
        <f t="shared" si="3"/>
        <v>2.02</v>
      </c>
    </row>
    <row r="21" spans="1:5" x14ac:dyDescent="0.3">
      <c r="A21" s="10">
        <f t="shared" si="4"/>
        <v>5060</v>
      </c>
      <c r="B21" s="11">
        <f t="shared" si="0"/>
        <v>60</v>
      </c>
      <c r="C21" s="16">
        <f t="shared" si="1"/>
        <v>0.53381079719665414</v>
      </c>
      <c r="D21" s="11">
        <f t="shared" si="2"/>
        <v>5060</v>
      </c>
      <c r="E21" s="42">
        <f t="shared" si="3"/>
        <v>2.024</v>
      </c>
    </row>
    <row r="22" spans="1:5" x14ac:dyDescent="0.3">
      <c r="A22" s="10">
        <f t="shared" si="4"/>
        <v>5070</v>
      </c>
      <c r="B22" s="11">
        <f t="shared" si="0"/>
        <v>70</v>
      </c>
      <c r="C22" s="16">
        <f t="shared" si="1"/>
        <v>0.53942885988544531</v>
      </c>
      <c r="D22" s="11">
        <f t="shared" si="2"/>
        <v>5070</v>
      </c>
      <c r="E22" s="42">
        <f t="shared" si="3"/>
        <v>2.028</v>
      </c>
    </row>
    <row r="23" spans="1:5" x14ac:dyDescent="0.3">
      <c r="A23" s="10">
        <f t="shared" si="4"/>
        <v>5080</v>
      </c>
      <c r="B23" s="11">
        <f t="shared" si="0"/>
        <v>80</v>
      </c>
      <c r="C23" s="16">
        <f t="shared" si="1"/>
        <v>0.54503906292050908</v>
      </c>
      <c r="D23" s="11">
        <f t="shared" si="2"/>
        <v>5080</v>
      </c>
      <c r="E23" s="42">
        <f t="shared" si="3"/>
        <v>2.032</v>
      </c>
    </row>
    <row r="24" spans="1:5" x14ac:dyDescent="0.3">
      <c r="A24" s="10">
        <f t="shared" si="4"/>
        <v>5090</v>
      </c>
      <c r="B24" s="11">
        <f t="shared" si="0"/>
        <v>90</v>
      </c>
      <c r="C24" s="16">
        <f t="shared" si="1"/>
        <v>0.55064029695731342</v>
      </c>
      <c r="D24" s="11">
        <f t="shared" si="2"/>
        <v>5090</v>
      </c>
      <c r="E24" s="42">
        <f t="shared" si="3"/>
        <v>2.036</v>
      </c>
    </row>
    <row r="25" spans="1:5" x14ac:dyDescent="0.3">
      <c r="A25" s="10">
        <f t="shared" si="4"/>
        <v>5100</v>
      </c>
      <c r="B25" s="11">
        <f t="shared" si="0"/>
        <v>100</v>
      </c>
      <c r="C25" s="16">
        <f t="shared" si="1"/>
        <v>0.55623145800914253</v>
      </c>
      <c r="D25" s="11">
        <f t="shared" si="2"/>
        <v>5100</v>
      </c>
      <c r="E25" s="42">
        <f t="shared" si="3"/>
        <v>2.04</v>
      </c>
    </row>
    <row r="26" spans="1:5" x14ac:dyDescent="0.3">
      <c r="A26" s="10">
        <f t="shared" si="4"/>
        <v>5110</v>
      </c>
      <c r="B26" s="11">
        <f t="shared" si="0"/>
        <v>110</v>
      </c>
      <c r="C26" s="16">
        <f t="shared" si="1"/>
        <v>0.56181144809973715</v>
      </c>
      <c r="D26" s="11">
        <f t="shared" si="2"/>
        <v>5110</v>
      </c>
      <c r="E26" s="42">
        <f t="shared" si="3"/>
        <v>2.044</v>
      </c>
    </row>
    <row r="27" spans="1:5" x14ac:dyDescent="0.3">
      <c r="A27" s="10">
        <f t="shared" si="4"/>
        <v>5120</v>
      </c>
      <c r="B27" s="11">
        <f t="shared" si="0"/>
        <v>120</v>
      </c>
      <c r="C27" s="16">
        <f t="shared" si="1"/>
        <v>0.56737917590996001</v>
      </c>
      <c r="D27" s="11">
        <f t="shared" si="2"/>
        <v>5120</v>
      </c>
      <c r="E27" s="42">
        <f t="shared" si="3"/>
        <v>2.048</v>
      </c>
    </row>
    <row r="28" spans="1:5" x14ac:dyDescent="0.3">
      <c r="A28" s="10">
        <f t="shared" si="4"/>
        <v>5130</v>
      </c>
      <c r="B28" s="11">
        <f t="shared" si="0"/>
        <v>130</v>
      </c>
      <c r="C28" s="16">
        <f t="shared" si="1"/>
        <v>0.57293355741784791</v>
      </c>
      <c r="D28" s="11">
        <f t="shared" si="2"/>
        <v>5130</v>
      </c>
      <c r="E28" s="42">
        <f t="shared" si="3"/>
        <v>2.052</v>
      </c>
    </row>
    <row r="29" spans="1:5" x14ac:dyDescent="0.3">
      <c r="A29" s="10">
        <f t="shared" si="4"/>
        <v>5140</v>
      </c>
      <c r="B29" s="11">
        <f t="shared" si="0"/>
        <v>140</v>
      </c>
      <c r="C29" s="16">
        <f t="shared" si="1"/>
        <v>0.57847351653142787</v>
      </c>
      <c r="D29" s="11">
        <f t="shared" si="2"/>
        <v>5140</v>
      </c>
      <c r="E29" s="42">
        <f t="shared" si="3"/>
        <v>2.056</v>
      </c>
    </row>
    <row r="30" spans="1:5" x14ac:dyDescent="0.3">
      <c r="A30" s="10">
        <f t="shared" si="4"/>
        <v>5150</v>
      </c>
      <c r="B30" s="11">
        <f t="shared" si="0"/>
        <v>150</v>
      </c>
      <c r="C30" s="16">
        <f t="shared" si="1"/>
        <v>0.58399798571368178</v>
      </c>
      <c r="D30" s="11">
        <f t="shared" si="2"/>
        <v>5150</v>
      </c>
      <c r="E30" s="42">
        <f t="shared" si="3"/>
        <v>2.06</v>
      </c>
    </row>
    <row r="31" spans="1:5" x14ac:dyDescent="0.3">
      <c r="A31" s="10">
        <f t="shared" si="4"/>
        <v>5160</v>
      </c>
      <c r="B31" s="11">
        <f t="shared" si="0"/>
        <v>160</v>
      </c>
      <c r="C31" s="16">
        <f t="shared" si="1"/>
        <v>0.58950590659905289</v>
      </c>
      <c r="D31" s="11">
        <f t="shared" si="2"/>
        <v>5160</v>
      </c>
      <c r="E31" s="42">
        <f t="shared" si="3"/>
        <v>2.0640000000000001</v>
      </c>
    </row>
    <row r="32" spans="1:5" x14ac:dyDescent="0.3">
      <c r="A32" s="10">
        <f t="shared" si="4"/>
        <v>5170</v>
      </c>
      <c r="B32" s="11">
        <f t="shared" si="0"/>
        <v>170</v>
      </c>
      <c r="C32" s="16">
        <f t="shared" si="1"/>
        <v>0.59499623060090445</v>
      </c>
      <c r="D32" s="11">
        <f t="shared" si="2"/>
        <v>5170</v>
      </c>
      <c r="E32" s="42">
        <f t="shared" si="3"/>
        <v>2.0680000000000001</v>
      </c>
    </row>
    <row r="33" spans="1:5" x14ac:dyDescent="0.3">
      <c r="A33" s="10">
        <f t="shared" si="4"/>
        <v>5180</v>
      </c>
      <c r="B33" s="11">
        <f t="shared" si="0"/>
        <v>180</v>
      </c>
      <c r="C33" s="16">
        <f t="shared" si="1"/>
        <v>0.60046791950934786</v>
      </c>
      <c r="D33" s="11">
        <f t="shared" si="2"/>
        <v>5180</v>
      </c>
      <c r="E33" s="42">
        <f t="shared" si="3"/>
        <v>2.0720000000000001</v>
      </c>
    </row>
    <row r="34" spans="1:5" x14ac:dyDescent="0.3">
      <c r="A34" s="10">
        <f t="shared" si="4"/>
        <v>5190</v>
      </c>
      <c r="B34" s="11">
        <f t="shared" si="0"/>
        <v>190</v>
      </c>
      <c r="C34" s="16">
        <f t="shared" si="1"/>
        <v>0.60591994607887489</v>
      </c>
      <c r="D34" s="11">
        <f t="shared" si="2"/>
        <v>5190</v>
      </c>
      <c r="E34" s="42">
        <f t="shared" si="3"/>
        <v>2.0760000000000001</v>
      </c>
    </row>
    <row r="35" spans="1:5" x14ac:dyDescent="0.3">
      <c r="A35" s="10">
        <f t="shared" si="4"/>
        <v>5200</v>
      </c>
      <c r="B35" s="11">
        <f t="shared" si="0"/>
        <v>200</v>
      </c>
      <c r="C35" s="16">
        <f t="shared" si="1"/>
        <v>0.61135129460523929</v>
      </c>
      <c r="D35" s="11">
        <f t="shared" si="2"/>
        <v>5200</v>
      </c>
      <c r="E35" s="42">
        <f t="shared" si="3"/>
        <v>2.08</v>
      </c>
    </row>
    <row r="36" spans="1:5" x14ac:dyDescent="0.3">
      <c r="A36" s="10">
        <f t="shared" si="4"/>
        <v>5210</v>
      </c>
      <c r="B36" s="11">
        <f t="shared" si="0"/>
        <v>210</v>
      </c>
      <c r="C36" s="16">
        <f t="shared" si="1"/>
        <v>0.61676096149105186</v>
      </c>
      <c r="D36" s="11">
        <f t="shared" si="2"/>
        <v>5210</v>
      </c>
      <c r="E36" s="42">
        <f t="shared" si="3"/>
        <v>2.0840000000000001</v>
      </c>
    </row>
    <row r="37" spans="1:5" x14ac:dyDescent="0.3">
      <c r="A37" s="10">
        <f t="shared" si="4"/>
        <v>5220</v>
      </c>
      <c r="B37" s="11">
        <f t="shared" si="0"/>
        <v>220</v>
      </c>
      <c r="C37" s="16">
        <f t="shared" si="1"/>
        <v>0.62214795579956439</v>
      </c>
      <c r="D37" s="11">
        <f t="shared" si="2"/>
        <v>5220</v>
      </c>
      <c r="E37" s="42">
        <f t="shared" si="3"/>
        <v>2.0880000000000001</v>
      </c>
    </row>
    <row r="38" spans="1:5" x14ac:dyDescent="0.3">
      <c r="A38" s="10">
        <f t="shared" si="4"/>
        <v>5230</v>
      </c>
      <c r="B38" s="11">
        <f t="shared" si="0"/>
        <v>230</v>
      </c>
      <c r="C38" s="16">
        <f t="shared" si="1"/>
        <v>0.62751129979613662</v>
      </c>
      <c r="D38" s="11">
        <f t="shared" si="2"/>
        <v>5230</v>
      </c>
      <c r="E38" s="42">
        <f t="shared" si="3"/>
        <v>2.0920000000000001</v>
      </c>
    </row>
    <row r="39" spans="1:5" x14ac:dyDescent="0.3">
      <c r="A39" s="10">
        <f t="shared" si="4"/>
        <v>5240</v>
      </c>
      <c r="B39" s="11">
        <f t="shared" si="0"/>
        <v>240</v>
      </c>
      <c r="C39" s="16">
        <f t="shared" si="1"/>
        <v>0.63285002947689595</v>
      </c>
      <c r="D39" s="11">
        <f t="shared" si="2"/>
        <v>5240</v>
      </c>
      <c r="E39" s="42">
        <f t="shared" si="3"/>
        <v>2.0960000000000001</v>
      </c>
    </row>
    <row r="40" spans="1:5" x14ac:dyDescent="0.3">
      <c r="A40" s="10">
        <f t="shared" si="4"/>
        <v>5250</v>
      </c>
      <c r="B40" s="11">
        <f t="shared" si="0"/>
        <v>250</v>
      </c>
      <c r="C40" s="16">
        <f t="shared" si="1"/>
        <v>0.63816319508411845</v>
      </c>
      <c r="D40" s="11">
        <f t="shared" si="2"/>
        <v>5250</v>
      </c>
      <c r="E40" s="42">
        <f t="shared" si="3"/>
        <v>2.1</v>
      </c>
    </row>
    <row r="41" spans="1:5" x14ac:dyDescent="0.3">
      <c r="A41" s="10">
        <f t="shared" si="4"/>
        <v>5260</v>
      </c>
      <c r="B41" s="11">
        <f t="shared" si="0"/>
        <v>260</v>
      </c>
      <c r="C41" s="16">
        <f t="shared" si="1"/>
        <v>0.64344986160787465</v>
      </c>
      <c r="D41" s="11">
        <f t="shared" si="2"/>
        <v>5260</v>
      </c>
      <c r="E41" s="42">
        <f t="shared" si="3"/>
        <v>2.1040000000000001</v>
      </c>
    </row>
    <row r="42" spans="1:5" x14ac:dyDescent="0.3">
      <c r="A42" s="10">
        <f t="shared" si="4"/>
        <v>5270</v>
      </c>
      <c r="B42" s="11">
        <f t="shared" si="0"/>
        <v>270</v>
      </c>
      <c r="C42" s="16">
        <f t="shared" si="1"/>
        <v>0.64870910927350645</v>
      </c>
      <c r="D42" s="11">
        <f t="shared" si="2"/>
        <v>5270</v>
      </c>
      <c r="E42" s="42">
        <f t="shared" si="3"/>
        <v>2.1080000000000001</v>
      </c>
    </row>
    <row r="43" spans="1:5" x14ac:dyDescent="0.3">
      <c r="A43" s="10">
        <f t="shared" si="4"/>
        <v>5280</v>
      </c>
      <c r="B43" s="11">
        <f t="shared" si="0"/>
        <v>280</v>
      </c>
      <c r="C43" s="16">
        <f t="shared" si="1"/>
        <v>0.65394003401451706</v>
      </c>
      <c r="D43" s="11">
        <f t="shared" si="2"/>
        <v>5280</v>
      </c>
      <c r="E43" s="42">
        <f t="shared" si="3"/>
        <v>2.1120000000000001</v>
      </c>
    </row>
    <row r="44" spans="1:5" x14ac:dyDescent="0.3">
      <c r="A44" s="10">
        <f t="shared" si="4"/>
        <v>5290</v>
      </c>
      <c r="B44" s="11">
        <f t="shared" si="0"/>
        <v>290</v>
      </c>
      <c r="C44" s="16">
        <f t="shared" si="1"/>
        <v>0.6591417479304762</v>
      </c>
      <c r="D44" s="11">
        <f t="shared" si="2"/>
        <v>5290</v>
      </c>
      <c r="E44" s="42">
        <f t="shared" si="3"/>
        <v>2.1160000000000001</v>
      </c>
    </row>
    <row r="45" spans="1:5" x14ac:dyDescent="0.3">
      <c r="A45" s="10">
        <f t="shared" si="4"/>
        <v>5300</v>
      </c>
      <c r="B45" s="11">
        <f t="shared" si="0"/>
        <v>300</v>
      </c>
      <c r="C45" s="16">
        <f t="shared" si="1"/>
        <v>0.66431337972956372</v>
      </c>
      <c r="D45" s="11">
        <f t="shared" si="2"/>
        <v>5300</v>
      </c>
      <c r="E45" s="42">
        <f t="shared" si="3"/>
        <v>2.12</v>
      </c>
    </row>
    <row r="46" spans="1:5" x14ac:dyDescent="0.3">
      <c r="A46" s="10">
        <f t="shared" si="4"/>
        <v>5310</v>
      </c>
      <c r="B46" s="11">
        <f t="shared" si="0"/>
        <v>310</v>
      </c>
      <c r="C46" s="16">
        <f t="shared" si="1"/>
        <v>0.66945407515539512</v>
      </c>
      <c r="D46" s="11">
        <f t="shared" si="2"/>
        <v>5310</v>
      </c>
      <c r="E46" s="42">
        <f t="shared" si="3"/>
        <v>2.1240000000000001</v>
      </c>
    </row>
    <row r="47" spans="1:5" x14ac:dyDescent="0.3">
      <c r="A47" s="10">
        <f t="shared" si="4"/>
        <v>5320</v>
      </c>
      <c r="B47" s="11">
        <f t="shared" ref="B47:B78" si="5">+A47-$D$5*$D$3</f>
        <v>320</v>
      </c>
      <c r="C47" s="16">
        <f t="shared" ref="C47:C78" si="6">NORMDIST(A47,$D$9,$D$10,1)</f>
        <v>0.67456299739779135</v>
      </c>
      <c r="D47" s="11">
        <f t="shared" ref="D47:D78" si="7">$D$6/2+B47</f>
        <v>5320</v>
      </c>
      <c r="E47" s="42">
        <f t="shared" ref="E47:E78" si="8">D47/$D$3</f>
        <v>2.1280000000000001</v>
      </c>
    </row>
    <row r="48" spans="1:5" x14ac:dyDescent="0.3">
      <c r="A48" s="10">
        <f t="shared" ref="A48:A79" si="9">+A47+$D$12</f>
        <v>5330</v>
      </c>
      <c r="B48" s="11">
        <f t="shared" si="5"/>
        <v>330</v>
      </c>
      <c r="C48" s="16">
        <f t="shared" si="6"/>
        <v>0.67963932748717948</v>
      </c>
      <c r="D48" s="11">
        <f t="shared" si="7"/>
        <v>5330</v>
      </c>
      <c r="E48" s="42">
        <f t="shared" si="8"/>
        <v>2.1320000000000001</v>
      </c>
    </row>
    <row r="49" spans="1:5" x14ac:dyDescent="0.3">
      <c r="A49" s="10">
        <f t="shared" si="9"/>
        <v>5340</v>
      </c>
      <c r="B49" s="11">
        <f t="shared" si="5"/>
        <v>340</v>
      </c>
      <c r="C49" s="16">
        <f t="shared" si="6"/>
        <v>0.68468226467232929</v>
      </c>
      <c r="D49" s="11">
        <f t="shared" si="7"/>
        <v>5340</v>
      </c>
      <c r="E49" s="42">
        <f t="shared" si="8"/>
        <v>2.1360000000000001</v>
      </c>
    </row>
    <row r="50" spans="1:5" x14ac:dyDescent="0.3">
      <c r="A50" s="10">
        <f t="shared" si="9"/>
        <v>5350</v>
      </c>
      <c r="B50" s="11">
        <f t="shared" si="5"/>
        <v>350</v>
      </c>
      <c r="C50" s="16">
        <f t="shared" si="6"/>
        <v>0.68969102678115513</v>
      </c>
      <c r="D50" s="11">
        <f t="shared" si="7"/>
        <v>5350</v>
      </c>
      <c r="E50" s="42">
        <f t="shared" si="8"/>
        <v>2.14</v>
      </c>
    </row>
    <row r="51" spans="1:5" x14ac:dyDescent="0.3">
      <c r="A51" s="10">
        <f t="shared" si="9"/>
        <v>5360</v>
      </c>
      <c r="B51" s="11">
        <f t="shared" si="5"/>
        <v>360</v>
      </c>
      <c r="C51" s="16">
        <f t="shared" si="6"/>
        <v>0.69466485056433203</v>
      </c>
      <c r="D51" s="11">
        <f t="shared" si="7"/>
        <v>5360</v>
      </c>
      <c r="E51" s="42">
        <f t="shared" si="8"/>
        <v>2.1440000000000001</v>
      </c>
    </row>
    <row r="52" spans="1:5" x14ac:dyDescent="0.3">
      <c r="A52" s="10">
        <f t="shared" si="9"/>
        <v>5370</v>
      </c>
      <c r="B52" s="11">
        <f t="shared" si="5"/>
        <v>370</v>
      </c>
      <c r="C52" s="16">
        <f t="shared" si="6"/>
        <v>0.69960299202149967</v>
      </c>
      <c r="D52" s="11">
        <f t="shared" si="7"/>
        <v>5370</v>
      </c>
      <c r="E52" s="42">
        <f t="shared" si="8"/>
        <v>2.1480000000000001</v>
      </c>
    </row>
    <row r="53" spans="1:5" x14ac:dyDescent="0.3">
      <c r="A53" s="10">
        <f t="shared" si="9"/>
        <v>5380</v>
      </c>
      <c r="B53" s="11">
        <f t="shared" si="5"/>
        <v>380</v>
      </c>
      <c r="C53" s="16">
        <f t="shared" si="6"/>
        <v>0.70450472670984698</v>
      </c>
      <c r="D53" s="11">
        <f t="shared" si="7"/>
        <v>5380</v>
      </c>
      <c r="E53" s="42">
        <f t="shared" si="8"/>
        <v>2.1520000000000001</v>
      </c>
    </row>
    <row r="54" spans="1:5" x14ac:dyDescent="0.3">
      <c r="A54" s="10">
        <f t="shared" si="9"/>
        <v>5390</v>
      </c>
      <c r="B54" s="11">
        <f t="shared" si="5"/>
        <v>390</v>
      </c>
      <c r="C54" s="16">
        <f t="shared" si="6"/>
        <v>0.70936935003489809</v>
      </c>
      <c r="D54" s="11">
        <f t="shared" si="7"/>
        <v>5390</v>
      </c>
      <c r="E54" s="42">
        <f t="shared" si="8"/>
        <v>2.1560000000000001</v>
      </c>
    </row>
    <row r="55" spans="1:5" x14ac:dyDescent="0.3">
      <c r="A55" s="10">
        <f t="shared" si="9"/>
        <v>5400</v>
      </c>
      <c r="B55" s="11">
        <f t="shared" si="5"/>
        <v>400</v>
      </c>
      <c r="C55" s="16">
        <f t="shared" si="6"/>
        <v>0.7141961775233342</v>
      </c>
      <c r="D55" s="11">
        <f t="shared" si="7"/>
        <v>5400</v>
      </c>
      <c r="E55" s="42">
        <f t="shared" si="8"/>
        <v>2.16</v>
      </c>
    </row>
    <row r="56" spans="1:5" x14ac:dyDescent="0.3">
      <c r="A56" s="10">
        <f t="shared" si="9"/>
        <v>5410</v>
      </c>
      <c r="B56" s="11">
        <f t="shared" si="5"/>
        <v>410</v>
      </c>
      <c r="C56" s="16">
        <f t="shared" si="6"/>
        <v>0.71898454507771981</v>
      </c>
      <c r="D56" s="11">
        <f t="shared" si="7"/>
        <v>5410</v>
      </c>
      <c r="E56" s="42">
        <f t="shared" si="8"/>
        <v>2.1640000000000001</v>
      </c>
    </row>
    <row r="57" spans="1:5" x14ac:dyDescent="0.3">
      <c r="A57" s="10">
        <f t="shared" si="9"/>
        <v>5420</v>
      </c>
      <c r="B57" s="11">
        <f t="shared" si="5"/>
        <v>420</v>
      </c>
      <c r="C57" s="16">
        <f t="shared" si="6"/>
        <v>0.72373380921301278</v>
      </c>
      <c r="D57" s="11">
        <f t="shared" si="7"/>
        <v>5420</v>
      </c>
      <c r="E57" s="42">
        <f t="shared" si="8"/>
        <v>2.1680000000000001</v>
      </c>
    </row>
    <row r="58" spans="1:5" x14ac:dyDescent="0.3">
      <c r="A58" s="10">
        <f t="shared" si="9"/>
        <v>5430</v>
      </c>
      <c r="B58" s="11">
        <f t="shared" si="5"/>
        <v>430</v>
      </c>
      <c r="C58" s="16">
        <f t="shared" si="6"/>
        <v>0.72844334727477011</v>
      </c>
      <c r="D58" s="11">
        <f t="shared" si="7"/>
        <v>5430</v>
      </c>
      <c r="E58" s="42">
        <f t="shared" si="8"/>
        <v>2.1720000000000002</v>
      </c>
    </row>
    <row r="59" spans="1:5" x14ac:dyDescent="0.3">
      <c r="A59" s="10">
        <f t="shared" si="9"/>
        <v>5440</v>
      </c>
      <c r="B59" s="11">
        <f t="shared" si="5"/>
        <v>440</v>
      </c>
      <c r="C59" s="16">
        <f t="shared" si="6"/>
        <v>0.73311255763897887</v>
      </c>
      <c r="D59" s="11">
        <f t="shared" si="7"/>
        <v>5440</v>
      </c>
      <c r="E59" s="42">
        <f t="shared" si="8"/>
        <v>2.1760000000000002</v>
      </c>
    </row>
    <row r="60" spans="1:5" x14ac:dyDescent="0.3">
      <c r="A60" s="10">
        <f t="shared" si="9"/>
        <v>5450</v>
      </c>
      <c r="B60" s="11">
        <f t="shared" si="5"/>
        <v>450</v>
      </c>
      <c r="C60" s="16">
        <f t="shared" si="6"/>
        <v>0.73774085989346183</v>
      </c>
      <c r="D60" s="11">
        <f t="shared" si="7"/>
        <v>5450</v>
      </c>
      <c r="E60" s="42">
        <f t="shared" si="8"/>
        <v>2.1800000000000002</v>
      </c>
    </row>
    <row r="61" spans="1:5" x14ac:dyDescent="0.3">
      <c r="A61" s="10">
        <f t="shared" si="9"/>
        <v>5460</v>
      </c>
      <c r="B61" s="11">
        <f t="shared" si="5"/>
        <v>460</v>
      </c>
      <c r="C61" s="16">
        <f t="shared" si="6"/>
        <v>0.74232769500083995</v>
      </c>
      <c r="D61" s="11">
        <f t="shared" si="7"/>
        <v>5460</v>
      </c>
      <c r="E61" s="42">
        <f t="shared" si="8"/>
        <v>2.1840000000000002</v>
      </c>
    </row>
    <row r="62" spans="1:5" x14ac:dyDescent="0.3">
      <c r="A62" s="10">
        <f t="shared" si="9"/>
        <v>5470</v>
      </c>
      <c r="B62" s="11">
        <f t="shared" si="5"/>
        <v>470</v>
      </c>
      <c r="C62" s="16">
        <f t="shared" si="6"/>
        <v>0.74687252544304106</v>
      </c>
      <c r="D62" s="11">
        <f t="shared" si="7"/>
        <v>5470</v>
      </c>
      <c r="E62" s="42">
        <f t="shared" si="8"/>
        <v>2.1880000000000002</v>
      </c>
    </row>
    <row r="63" spans="1:5" x14ac:dyDescent="0.3">
      <c r="A63" s="10">
        <f t="shared" si="9"/>
        <v>5480</v>
      </c>
      <c r="B63" s="11">
        <f t="shared" si="5"/>
        <v>480</v>
      </c>
      <c r="C63" s="16">
        <f t="shared" si="6"/>
        <v>0.75137483534738247</v>
      </c>
      <c r="D63" s="11">
        <f t="shared" si="7"/>
        <v>5480</v>
      </c>
      <c r="E63" s="42">
        <f t="shared" si="8"/>
        <v>2.1920000000000002</v>
      </c>
    </row>
    <row r="64" spans="1:5" x14ac:dyDescent="0.3">
      <c r="A64" s="10">
        <f t="shared" si="9"/>
        <v>5490</v>
      </c>
      <c r="B64" s="11">
        <f t="shared" si="5"/>
        <v>490</v>
      </c>
      <c r="C64" s="16">
        <f t="shared" si="6"/>
        <v>0.75583413059426163</v>
      </c>
      <c r="D64" s="11">
        <f t="shared" si="7"/>
        <v>5490</v>
      </c>
      <c r="E64" s="42">
        <f t="shared" si="8"/>
        <v>2.1960000000000002</v>
      </c>
    </row>
    <row r="65" spans="1:5" x14ac:dyDescent="0.3">
      <c r="A65" s="10">
        <f t="shared" si="9"/>
        <v>5500</v>
      </c>
      <c r="B65" s="11">
        <f t="shared" si="5"/>
        <v>500</v>
      </c>
      <c r="C65" s="16">
        <f t="shared" si="6"/>
        <v>0.76024993890652326</v>
      </c>
      <c r="D65" s="11">
        <f t="shared" si="7"/>
        <v>5500</v>
      </c>
      <c r="E65" s="42">
        <f t="shared" si="8"/>
        <v>2.2000000000000002</v>
      </c>
    </row>
    <row r="66" spans="1:5" x14ac:dyDescent="0.3">
      <c r="A66" s="10">
        <f t="shared" si="9"/>
        <v>5510</v>
      </c>
      <c r="B66" s="11">
        <f t="shared" si="5"/>
        <v>510</v>
      </c>
      <c r="C66" s="16">
        <f t="shared" si="6"/>
        <v>0.76462180992058526</v>
      </c>
      <c r="D66" s="11">
        <f t="shared" si="7"/>
        <v>5510</v>
      </c>
      <c r="E66" s="42">
        <f t="shared" si="8"/>
        <v>2.2040000000000002</v>
      </c>
    </row>
    <row r="67" spans="1:5" x14ac:dyDescent="0.3">
      <c r="A67" s="10">
        <f t="shared" si="9"/>
        <v>5520</v>
      </c>
      <c r="B67" s="11">
        <f t="shared" si="5"/>
        <v>520</v>
      </c>
      <c r="C67" s="16">
        <f t="shared" si="6"/>
        <v>0.76894931523942722</v>
      </c>
      <c r="D67" s="11">
        <f t="shared" si="7"/>
        <v>5520</v>
      </c>
      <c r="E67" s="42">
        <f t="shared" si="8"/>
        <v>2.2080000000000002</v>
      </c>
    </row>
    <row r="68" spans="1:5" x14ac:dyDescent="0.3">
      <c r="A68" s="10">
        <f t="shared" si="9"/>
        <v>5530</v>
      </c>
      <c r="B68" s="11">
        <f t="shared" si="5"/>
        <v>530</v>
      </c>
      <c r="C68" s="16">
        <f t="shared" si="6"/>
        <v>0.77323204846757088</v>
      </c>
      <c r="D68" s="11">
        <f t="shared" si="7"/>
        <v>5530</v>
      </c>
      <c r="E68" s="42">
        <f t="shared" si="8"/>
        <v>2.2120000000000002</v>
      </c>
    </row>
    <row r="69" spans="1:5" x14ac:dyDescent="0.3">
      <c r="A69" s="10">
        <f t="shared" si="9"/>
        <v>5540</v>
      </c>
      <c r="B69" s="11">
        <f t="shared" si="5"/>
        <v>540</v>
      </c>
      <c r="C69" s="16">
        <f t="shared" si="6"/>
        <v>0.77746962522819518</v>
      </c>
      <c r="D69" s="11">
        <f t="shared" si="7"/>
        <v>5540</v>
      </c>
      <c r="E69" s="42">
        <f t="shared" si="8"/>
        <v>2.2160000000000002</v>
      </c>
    </row>
    <row r="70" spans="1:5" x14ac:dyDescent="0.3">
      <c r="A70" s="10">
        <f t="shared" si="9"/>
        <v>5550</v>
      </c>
      <c r="B70" s="11">
        <f t="shared" si="5"/>
        <v>550</v>
      </c>
      <c r="C70" s="16">
        <f t="shared" si="6"/>
        <v>0.78166168316255447</v>
      </c>
      <c r="D70" s="11">
        <f t="shared" si="7"/>
        <v>5550</v>
      </c>
      <c r="E70" s="42">
        <f t="shared" si="8"/>
        <v>2.2200000000000002</v>
      </c>
    </row>
    <row r="71" spans="1:5" x14ac:dyDescent="0.3">
      <c r="A71" s="10">
        <f t="shared" si="9"/>
        <v>5560</v>
      </c>
      <c r="B71" s="11">
        <f t="shared" si="5"/>
        <v>560</v>
      </c>
      <c r="C71" s="16">
        <f t="shared" si="6"/>
        <v>0.78580788191188422</v>
      </c>
      <c r="D71" s="11">
        <f t="shared" si="7"/>
        <v>5560</v>
      </c>
      <c r="E71" s="42">
        <f t="shared" si="8"/>
        <v>2.2240000000000002</v>
      </c>
    </row>
    <row r="72" spans="1:5" x14ac:dyDescent="0.3">
      <c r="A72" s="10">
        <f t="shared" si="9"/>
        <v>5570</v>
      </c>
      <c r="B72" s="11">
        <f t="shared" si="5"/>
        <v>570</v>
      </c>
      <c r="C72" s="16">
        <f t="shared" si="6"/>
        <v>0.78990790308199799</v>
      </c>
      <c r="D72" s="11">
        <f t="shared" si="7"/>
        <v>5570</v>
      </c>
      <c r="E72" s="42">
        <f t="shared" si="8"/>
        <v>2.2280000000000002</v>
      </c>
    </row>
    <row r="73" spans="1:5" x14ac:dyDescent="0.3">
      <c r="A73" s="10">
        <f t="shared" si="9"/>
        <v>5580</v>
      </c>
      <c r="B73" s="11">
        <f t="shared" si="5"/>
        <v>580</v>
      </c>
      <c r="C73" s="16">
        <f t="shared" si="6"/>
        <v>0.79396145019080033</v>
      </c>
      <c r="D73" s="11">
        <f t="shared" si="7"/>
        <v>5580</v>
      </c>
      <c r="E73" s="42">
        <f t="shared" si="8"/>
        <v>2.2320000000000002</v>
      </c>
    </row>
    <row r="74" spans="1:5" x14ac:dyDescent="0.3">
      <c r="A74" s="10">
        <f t="shared" si="9"/>
        <v>5590</v>
      </c>
      <c r="B74" s="11">
        <f t="shared" si="5"/>
        <v>590</v>
      </c>
      <c r="C74" s="16">
        <f t="shared" si="6"/>
        <v>0.79796824859895421</v>
      </c>
      <c r="D74" s="11">
        <f t="shared" si="7"/>
        <v>5590</v>
      </c>
      <c r="E74" s="42">
        <f t="shared" si="8"/>
        <v>2.2360000000000002</v>
      </c>
    </row>
    <row r="75" spans="1:5" x14ac:dyDescent="0.3">
      <c r="A75" s="10">
        <f t="shared" si="9"/>
        <v>5600</v>
      </c>
      <c r="B75" s="11">
        <f t="shared" si="5"/>
        <v>600</v>
      </c>
      <c r="C75" s="16">
        <f t="shared" si="6"/>
        <v>0.80192804542396301</v>
      </c>
      <c r="D75" s="11">
        <f t="shared" si="7"/>
        <v>5600</v>
      </c>
      <c r="E75" s="42">
        <f t="shared" si="8"/>
        <v>2.2400000000000002</v>
      </c>
    </row>
    <row r="76" spans="1:5" x14ac:dyDescent="0.3">
      <c r="A76" s="10">
        <f t="shared" si="9"/>
        <v>5610</v>
      </c>
      <c r="B76" s="11">
        <f t="shared" si="5"/>
        <v>610</v>
      </c>
      <c r="C76" s="16">
        <f t="shared" si="6"/>
        <v>0.80584060943794011</v>
      </c>
      <c r="D76" s="11">
        <f t="shared" si="7"/>
        <v>5610</v>
      </c>
      <c r="E76" s="42">
        <f t="shared" si="8"/>
        <v>2.2440000000000002</v>
      </c>
    </row>
    <row r="77" spans="1:5" x14ac:dyDescent="0.3">
      <c r="A77" s="10">
        <f t="shared" si="9"/>
        <v>5620</v>
      </c>
      <c r="B77" s="11">
        <f t="shared" si="5"/>
        <v>620</v>
      </c>
      <c r="C77" s="16">
        <f t="shared" si="6"/>
        <v>0.80970573094936071</v>
      </c>
      <c r="D77" s="11">
        <f t="shared" si="7"/>
        <v>5620</v>
      </c>
      <c r="E77" s="42">
        <f t="shared" si="8"/>
        <v>2.2480000000000002</v>
      </c>
    </row>
    <row r="78" spans="1:5" x14ac:dyDescent="0.3">
      <c r="A78" s="10">
        <f t="shared" si="9"/>
        <v>5630</v>
      </c>
      <c r="B78" s="11">
        <f t="shared" si="5"/>
        <v>630</v>
      </c>
      <c r="C78" s="16">
        <f t="shared" si="6"/>
        <v>0.81352322166909785</v>
      </c>
      <c r="D78" s="11">
        <f t="shared" si="7"/>
        <v>5630</v>
      </c>
      <c r="E78" s="42">
        <f t="shared" si="8"/>
        <v>2.2519999999999998</v>
      </c>
    </row>
    <row r="79" spans="1:5" x14ac:dyDescent="0.3">
      <c r="A79" s="10">
        <f t="shared" si="9"/>
        <v>5640</v>
      </c>
      <c r="B79" s="11">
        <f t="shared" ref="B79:B110" si="10">+A79-$D$5*$D$3</f>
        <v>640</v>
      </c>
      <c r="C79" s="16">
        <f t="shared" ref="C79:C110" si="11">NORMDIST(A79,$D$9,$D$10,1)</f>
        <v>0.81729291456107067</v>
      </c>
      <c r="D79" s="11">
        <f t="shared" ref="D79:D110" si="12">$D$6/2+B79</f>
        <v>5640</v>
      </c>
      <c r="E79" s="42">
        <f t="shared" ref="E79:E110" si="13">D79/$D$3</f>
        <v>2.2559999999999998</v>
      </c>
    </row>
    <row r="80" spans="1:5" x14ac:dyDescent="0.3">
      <c r="A80" s="10">
        <f t="shared" ref="A80:A111" si="14">+A79+$D$12</f>
        <v>5650</v>
      </c>
      <c r="B80" s="11">
        <f t="shared" si="10"/>
        <v>650</v>
      </c>
      <c r="C80" s="16">
        <f t="shared" si="11"/>
        <v>0.82101466367783593</v>
      </c>
      <c r="D80" s="11">
        <f t="shared" si="12"/>
        <v>5650</v>
      </c>
      <c r="E80" s="42">
        <f t="shared" si="13"/>
        <v>2.2599999999999998</v>
      </c>
    </row>
    <row r="81" spans="1:5" x14ac:dyDescent="0.3">
      <c r="A81" s="10">
        <f t="shared" si="14"/>
        <v>5660</v>
      </c>
      <c r="B81" s="11">
        <f t="shared" si="10"/>
        <v>660</v>
      </c>
      <c r="C81" s="16">
        <f t="shared" si="11"/>
        <v>0.82468834398147717</v>
      </c>
      <c r="D81" s="11">
        <f t="shared" si="12"/>
        <v>5660</v>
      </c>
      <c r="E81" s="42">
        <f t="shared" si="13"/>
        <v>2.2639999999999998</v>
      </c>
    </row>
    <row r="82" spans="1:5" x14ac:dyDescent="0.3">
      <c r="A82" s="10">
        <f t="shared" si="14"/>
        <v>5670</v>
      </c>
      <c r="B82" s="11">
        <f t="shared" si="10"/>
        <v>670</v>
      </c>
      <c r="C82" s="16">
        <f t="shared" si="11"/>
        <v>0.82831385115015255</v>
      </c>
      <c r="D82" s="11">
        <f t="shared" si="12"/>
        <v>5670</v>
      </c>
      <c r="E82" s="42">
        <f t="shared" si="13"/>
        <v>2.2679999999999998</v>
      </c>
    </row>
    <row r="83" spans="1:5" x14ac:dyDescent="0.3">
      <c r="A83" s="10">
        <f t="shared" si="14"/>
        <v>5680</v>
      </c>
      <c r="B83" s="11">
        <f t="shared" si="10"/>
        <v>680</v>
      </c>
      <c r="C83" s="16">
        <f t="shared" si="11"/>
        <v>0.83189110137067901</v>
      </c>
      <c r="D83" s="11">
        <f t="shared" si="12"/>
        <v>5680</v>
      </c>
      <c r="E83" s="42">
        <f t="shared" si="13"/>
        <v>2.2719999999999998</v>
      </c>
    </row>
    <row r="84" spans="1:5" x14ac:dyDescent="0.3">
      <c r="A84" s="10">
        <f t="shared" si="14"/>
        <v>5690</v>
      </c>
      <c r="B84" s="11">
        <f t="shared" si="10"/>
        <v>690</v>
      </c>
      <c r="C84" s="16">
        <f t="shared" si="11"/>
        <v>0.83542003111753893</v>
      </c>
      <c r="D84" s="11">
        <f t="shared" si="12"/>
        <v>5690</v>
      </c>
      <c r="E84" s="42">
        <f t="shared" si="13"/>
        <v>2.2759999999999998</v>
      </c>
    </row>
    <row r="85" spans="1:5" x14ac:dyDescent="0.3">
      <c r="A85" s="10">
        <f t="shared" si="14"/>
        <v>5700</v>
      </c>
      <c r="B85" s="11">
        <f t="shared" si="10"/>
        <v>700</v>
      </c>
      <c r="C85" s="16">
        <f t="shared" si="11"/>
        <v>0.83890059691870922</v>
      </c>
      <c r="D85" s="11">
        <f t="shared" si="12"/>
        <v>5700</v>
      </c>
      <c r="E85" s="42">
        <f t="shared" si="13"/>
        <v>2.2799999999999998</v>
      </c>
    </row>
    <row r="86" spans="1:5" x14ac:dyDescent="0.3">
      <c r="A86" s="10">
        <f t="shared" si="14"/>
        <v>5710</v>
      </c>
      <c r="B86" s="11">
        <f t="shared" si="10"/>
        <v>710</v>
      </c>
      <c r="C86" s="16">
        <f t="shared" si="11"/>
        <v>0.84233277510872218</v>
      </c>
      <c r="D86" s="11">
        <f t="shared" si="12"/>
        <v>5710</v>
      </c>
      <c r="E86" s="42">
        <f t="shared" si="13"/>
        <v>2.2839999999999998</v>
      </c>
    </row>
    <row r="87" spans="1:5" x14ac:dyDescent="0.3">
      <c r="A87" s="10">
        <f t="shared" si="14"/>
        <v>5720</v>
      </c>
      <c r="B87" s="11">
        <f t="shared" si="10"/>
        <v>720</v>
      </c>
      <c r="C87" s="16">
        <f t="shared" si="11"/>
        <v>0.84571656156937558</v>
      </c>
      <c r="D87" s="11">
        <f t="shared" si="12"/>
        <v>5720</v>
      </c>
      <c r="E87" s="42">
        <f t="shared" si="13"/>
        <v>2.2879999999999998</v>
      </c>
    </row>
    <row r="88" spans="1:5" x14ac:dyDescent="0.3">
      <c r="A88" s="10">
        <f t="shared" si="14"/>
        <v>5730</v>
      </c>
      <c r="B88" s="11">
        <f t="shared" si="10"/>
        <v>730</v>
      </c>
      <c r="C88" s="16">
        <f t="shared" si="11"/>
        <v>0.84905197145852229</v>
      </c>
      <c r="D88" s="11">
        <f t="shared" si="12"/>
        <v>5730</v>
      </c>
      <c r="E88" s="42">
        <f t="shared" si="13"/>
        <v>2.2919999999999998</v>
      </c>
    </row>
    <row r="89" spans="1:5" x14ac:dyDescent="0.3">
      <c r="A89" s="10">
        <f t="shared" si="14"/>
        <v>5740</v>
      </c>
      <c r="B89" s="11">
        <f t="shared" si="10"/>
        <v>740</v>
      </c>
      <c r="C89" s="16">
        <f t="shared" si="11"/>
        <v>0.85233903892737295</v>
      </c>
      <c r="D89" s="11">
        <f t="shared" si="12"/>
        <v>5740</v>
      </c>
      <c r="E89" s="42">
        <f t="shared" si="13"/>
        <v>2.2959999999999998</v>
      </c>
    </row>
    <row r="90" spans="1:5" x14ac:dyDescent="0.3">
      <c r="A90" s="10">
        <f t="shared" si="14"/>
        <v>5750</v>
      </c>
      <c r="B90" s="11">
        <f t="shared" si="10"/>
        <v>750</v>
      </c>
      <c r="C90" s="16">
        <f t="shared" si="11"/>
        <v>0.8555778168267576</v>
      </c>
      <c r="D90" s="11">
        <f t="shared" si="12"/>
        <v>5750</v>
      </c>
      <c r="E90" s="42">
        <f t="shared" si="13"/>
        <v>2.2999999999999998</v>
      </c>
    </row>
    <row r="91" spans="1:5" x14ac:dyDescent="0.3">
      <c r="A91" s="10">
        <f t="shared" si="14"/>
        <v>5760</v>
      </c>
      <c r="B91" s="11">
        <f t="shared" si="10"/>
        <v>760</v>
      </c>
      <c r="C91" s="16">
        <f t="shared" si="11"/>
        <v>0.85876837640279546</v>
      </c>
      <c r="D91" s="11">
        <f t="shared" si="12"/>
        <v>5760</v>
      </c>
      <c r="E91" s="42">
        <f t="shared" si="13"/>
        <v>2.3039999999999998</v>
      </c>
    </row>
    <row r="92" spans="1:5" x14ac:dyDescent="0.3">
      <c r="A92" s="10">
        <f t="shared" si="14"/>
        <v>5770</v>
      </c>
      <c r="B92" s="11">
        <f t="shared" si="10"/>
        <v>770</v>
      </c>
      <c r="C92" s="16">
        <f t="shared" si="11"/>
        <v>0.86191080698242961</v>
      </c>
      <c r="D92" s="11">
        <f t="shared" si="12"/>
        <v>5770</v>
      </c>
      <c r="E92" s="42">
        <f t="shared" si="13"/>
        <v>2.3079999999999998</v>
      </c>
    </row>
    <row r="93" spans="1:5" x14ac:dyDescent="0.3">
      <c r="A93" s="10">
        <f t="shared" si="14"/>
        <v>5780</v>
      </c>
      <c r="B93" s="11">
        <f t="shared" si="10"/>
        <v>780</v>
      </c>
      <c r="C93" s="16">
        <f t="shared" si="11"/>
        <v>0.86500521564928934</v>
      </c>
      <c r="D93" s="11">
        <f t="shared" si="12"/>
        <v>5780</v>
      </c>
      <c r="E93" s="42">
        <f t="shared" si="13"/>
        <v>2.3119999999999998</v>
      </c>
    </row>
    <row r="94" spans="1:5" x14ac:dyDescent="0.3">
      <c r="A94" s="10">
        <f t="shared" si="14"/>
        <v>5790</v>
      </c>
      <c r="B94" s="11">
        <f t="shared" si="10"/>
        <v>790</v>
      </c>
      <c r="C94" s="16">
        <f t="shared" si="11"/>
        <v>0.8680517269103456</v>
      </c>
      <c r="D94" s="11">
        <f t="shared" si="12"/>
        <v>5790</v>
      </c>
      <c r="E94" s="42">
        <f t="shared" si="13"/>
        <v>2.3159999999999998</v>
      </c>
    </row>
    <row r="95" spans="1:5" x14ac:dyDescent="0.3">
      <c r="A95" s="10">
        <f t="shared" si="14"/>
        <v>5800</v>
      </c>
      <c r="B95" s="11">
        <f t="shared" si="10"/>
        <v>800</v>
      </c>
      <c r="C95" s="16">
        <f t="shared" si="11"/>
        <v>0.87105048235383031</v>
      </c>
      <c r="D95" s="11">
        <f t="shared" si="12"/>
        <v>5800</v>
      </c>
      <c r="E95" s="42">
        <f t="shared" si="13"/>
        <v>2.3199999999999998</v>
      </c>
    </row>
    <row r="96" spans="1:5" x14ac:dyDescent="0.3">
      <c r="A96" s="10">
        <f t="shared" si="14"/>
        <v>5810</v>
      </c>
      <c r="B96" s="11">
        <f t="shared" si="10"/>
        <v>810</v>
      </c>
      <c r="C96" s="16">
        <f t="shared" si="11"/>
        <v>0.87400164029889482</v>
      </c>
      <c r="D96" s="11">
        <f t="shared" si="12"/>
        <v>5810</v>
      </c>
      <c r="E96" s="42">
        <f t="shared" si="13"/>
        <v>2.3239999999999998</v>
      </c>
    </row>
    <row r="97" spans="1:5" x14ac:dyDescent="0.3">
      <c r="A97" s="10">
        <f t="shared" si="14"/>
        <v>5820</v>
      </c>
      <c r="B97" s="11">
        <f t="shared" si="10"/>
        <v>820</v>
      </c>
      <c r="C97" s="16">
        <f t="shared" si="11"/>
        <v>0.87690537543748126</v>
      </c>
      <c r="D97" s="11">
        <f t="shared" si="12"/>
        <v>5820</v>
      </c>
      <c r="E97" s="42">
        <f t="shared" si="13"/>
        <v>2.3279999999999998</v>
      </c>
    </row>
    <row r="98" spans="1:5" x14ac:dyDescent="0.3">
      <c r="A98" s="10">
        <f t="shared" si="14"/>
        <v>5830</v>
      </c>
      <c r="B98" s="11">
        <f t="shared" si="10"/>
        <v>830</v>
      </c>
      <c r="C98" s="16">
        <f t="shared" si="11"/>
        <v>0.87976187846888654</v>
      </c>
      <c r="D98" s="11">
        <f t="shared" si="12"/>
        <v>5830</v>
      </c>
      <c r="E98" s="42">
        <f t="shared" si="13"/>
        <v>2.3319999999999999</v>
      </c>
    </row>
    <row r="99" spans="1:5" x14ac:dyDescent="0.3">
      <c r="A99" s="10">
        <f t="shared" si="14"/>
        <v>5840</v>
      </c>
      <c r="B99" s="11">
        <f t="shared" si="10"/>
        <v>840</v>
      </c>
      <c r="C99" s="16">
        <f t="shared" si="11"/>
        <v>0.88257135572749734</v>
      </c>
      <c r="D99" s="11">
        <f t="shared" si="12"/>
        <v>5840</v>
      </c>
      <c r="E99" s="42">
        <f t="shared" si="13"/>
        <v>2.3359999999999999</v>
      </c>
    </row>
    <row r="100" spans="1:5" x14ac:dyDescent="0.3">
      <c r="A100" s="10">
        <f t="shared" si="14"/>
        <v>5850</v>
      </c>
      <c r="B100" s="11">
        <f t="shared" si="10"/>
        <v>850</v>
      </c>
      <c r="C100" s="16">
        <f t="shared" si="11"/>
        <v>0.88533402880417622</v>
      </c>
      <c r="D100" s="11">
        <f t="shared" si="12"/>
        <v>5850</v>
      </c>
      <c r="E100" s="42">
        <f t="shared" si="13"/>
        <v>2.34</v>
      </c>
    </row>
    <row r="101" spans="1:5" x14ac:dyDescent="0.3">
      <c r="A101" s="10">
        <f t="shared" si="14"/>
        <v>5860</v>
      </c>
      <c r="B101" s="11">
        <f t="shared" si="10"/>
        <v>860</v>
      </c>
      <c r="C101" s="16">
        <f t="shared" si="11"/>
        <v>0.88805013416177836</v>
      </c>
      <c r="D101" s="11">
        <f t="shared" si="12"/>
        <v>5860</v>
      </c>
      <c r="E101" s="42">
        <f t="shared" si="13"/>
        <v>2.3439999999999999</v>
      </c>
    </row>
    <row r="102" spans="1:5" x14ac:dyDescent="0.3">
      <c r="A102" s="10">
        <f t="shared" si="14"/>
        <v>5870</v>
      </c>
      <c r="B102" s="11">
        <f t="shared" si="10"/>
        <v>870</v>
      </c>
      <c r="C102" s="16">
        <f t="shared" si="11"/>
        <v>0.89071992274527534</v>
      </c>
      <c r="D102" s="11">
        <f t="shared" si="12"/>
        <v>5870</v>
      </c>
      <c r="E102" s="42">
        <f t="shared" si="13"/>
        <v>2.3479999999999999</v>
      </c>
    </row>
    <row r="103" spans="1:5" x14ac:dyDescent="0.3">
      <c r="A103" s="10">
        <f t="shared" si="14"/>
        <v>5880</v>
      </c>
      <c r="B103" s="11">
        <f t="shared" si="10"/>
        <v>880</v>
      </c>
      <c r="C103" s="16">
        <f t="shared" si="11"/>
        <v>0.89334365958696638</v>
      </c>
      <c r="D103" s="11">
        <f t="shared" si="12"/>
        <v>5880</v>
      </c>
      <c r="E103" s="42">
        <f t="shared" si="13"/>
        <v>2.3519999999999999</v>
      </c>
    </row>
    <row r="104" spans="1:5" x14ac:dyDescent="0.3">
      <c r="A104" s="10">
        <f t="shared" si="14"/>
        <v>5890</v>
      </c>
      <c r="B104" s="11">
        <f t="shared" si="10"/>
        <v>890</v>
      </c>
      <c r="C104" s="16">
        <f t="shared" si="11"/>
        <v>0.89592162340724768</v>
      </c>
      <c r="D104" s="11">
        <f t="shared" si="12"/>
        <v>5890</v>
      </c>
      <c r="E104" s="42">
        <f t="shared" si="13"/>
        <v>2.3559999999999999</v>
      </c>
    </row>
    <row r="105" spans="1:5" x14ac:dyDescent="0.3">
      <c r="A105" s="10">
        <f t="shared" si="14"/>
        <v>5900</v>
      </c>
      <c r="B105" s="11">
        <f t="shared" si="10"/>
        <v>900</v>
      </c>
      <c r="C105" s="16">
        <f t="shared" si="11"/>
        <v>0.89845410621141608</v>
      </c>
      <c r="D105" s="11">
        <f t="shared" si="12"/>
        <v>5900</v>
      </c>
      <c r="E105" s="42">
        <f t="shared" si="13"/>
        <v>2.36</v>
      </c>
    </row>
    <row r="106" spans="1:5" x14ac:dyDescent="0.3">
      <c r="A106" s="10">
        <f t="shared" si="14"/>
        <v>5910</v>
      </c>
      <c r="B106" s="11">
        <f t="shared" si="10"/>
        <v>910</v>
      </c>
      <c r="C106" s="16">
        <f t="shared" si="11"/>
        <v>0.90094141288297069</v>
      </c>
      <c r="D106" s="11">
        <f t="shared" si="12"/>
        <v>5910</v>
      </c>
      <c r="E106" s="42">
        <f t="shared" si="13"/>
        <v>2.3639999999999999</v>
      </c>
    </row>
    <row r="107" spans="1:5" x14ac:dyDescent="0.3">
      <c r="A107" s="10">
        <f t="shared" si="14"/>
        <v>5920</v>
      </c>
      <c r="B107" s="11">
        <f t="shared" si="10"/>
        <v>920</v>
      </c>
      <c r="C107" s="16">
        <f t="shared" si="11"/>
        <v>0.90338386077388089</v>
      </c>
      <c r="D107" s="11">
        <f t="shared" si="12"/>
        <v>5920</v>
      </c>
      <c r="E107" s="42">
        <f t="shared" si="13"/>
        <v>2.3679999999999999</v>
      </c>
    </row>
    <row r="108" spans="1:5" x14ac:dyDescent="0.3">
      <c r="A108" s="10">
        <f t="shared" si="14"/>
        <v>5930</v>
      </c>
      <c r="B108" s="11">
        <f t="shared" si="10"/>
        <v>930</v>
      </c>
      <c r="C108" s="16">
        <f t="shared" si="11"/>
        <v>0.90578177929227888</v>
      </c>
      <c r="D108" s="11">
        <f t="shared" si="12"/>
        <v>5930</v>
      </c>
      <c r="E108" s="42">
        <f t="shared" si="13"/>
        <v>2.3719999999999999</v>
      </c>
    </row>
    <row r="109" spans="1:5" x14ac:dyDescent="0.3">
      <c r="A109" s="10">
        <f t="shared" si="14"/>
        <v>5940</v>
      </c>
      <c r="B109" s="11">
        <f t="shared" si="10"/>
        <v>940</v>
      </c>
      <c r="C109" s="16">
        <f t="shared" si="11"/>
        <v>0.90813550948803123</v>
      </c>
      <c r="D109" s="11">
        <f t="shared" si="12"/>
        <v>5940</v>
      </c>
      <c r="E109" s="42">
        <f t="shared" si="13"/>
        <v>2.3759999999999999</v>
      </c>
    </row>
    <row r="110" spans="1:5" x14ac:dyDescent="0.3">
      <c r="A110" s="10">
        <f t="shared" si="14"/>
        <v>5950</v>
      </c>
      <c r="B110" s="11">
        <f t="shared" si="10"/>
        <v>950</v>
      </c>
      <c r="C110" s="16">
        <f t="shared" si="11"/>
        <v>0.91044540363663895</v>
      </c>
      <c r="D110" s="11">
        <f t="shared" si="12"/>
        <v>5950</v>
      </c>
      <c r="E110" s="42">
        <f t="shared" si="13"/>
        <v>2.38</v>
      </c>
    </row>
    <row r="111" spans="1:5" x14ac:dyDescent="0.3">
      <c r="A111" s="10">
        <f t="shared" si="14"/>
        <v>5960</v>
      </c>
      <c r="B111" s="11">
        <f t="shared" ref="B111:B142" si="15">+A111-$D$5*$D$3</f>
        <v>960</v>
      </c>
      <c r="C111" s="16">
        <f t="shared" ref="C111:C142" si="16">NORMDIST(A111,$D$9,$D$10,1)</f>
        <v>0.91271182482190916</v>
      </c>
      <c r="D111" s="11">
        <f t="shared" ref="D111:D142" si="17">$D$6/2+B111</f>
        <v>5960</v>
      </c>
      <c r="E111" s="42">
        <f t="shared" ref="E111:E142" si="18">D111/$D$3</f>
        <v>2.3839999999999999</v>
      </c>
    </row>
    <row r="112" spans="1:5" x14ac:dyDescent="0.3">
      <c r="A112" s="10">
        <f t="shared" ref="A112:A143" si="19">+A111+$D$12</f>
        <v>5970</v>
      </c>
      <c r="B112" s="11">
        <f t="shared" si="15"/>
        <v>970</v>
      </c>
      <c r="C112" s="16">
        <f t="shared" si="16"/>
        <v>0.91493514651783348</v>
      </c>
      <c r="D112" s="11">
        <f t="shared" si="17"/>
        <v>5970</v>
      </c>
      <c r="E112" s="42">
        <f t="shared" si="18"/>
        <v>2.3879999999999999</v>
      </c>
    </row>
    <row r="113" spans="1:5" x14ac:dyDescent="0.3">
      <c r="A113" s="10">
        <f t="shared" si="19"/>
        <v>5980</v>
      </c>
      <c r="B113" s="11">
        <f t="shared" si="15"/>
        <v>980</v>
      </c>
      <c r="C113" s="16">
        <f t="shared" si="16"/>
        <v>0.91711575217010399</v>
      </c>
      <c r="D113" s="11">
        <f t="shared" si="17"/>
        <v>5980</v>
      </c>
      <c r="E113" s="42">
        <f t="shared" si="18"/>
        <v>2.3919999999999999</v>
      </c>
    </row>
    <row r="114" spans="1:5" x14ac:dyDescent="0.3">
      <c r="A114" s="10">
        <f t="shared" si="19"/>
        <v>5990</v>
      </c>
      <c r="B114" s="11">
        <f t="shared" si="15"/>
        <v>990</v>
      </c>
      <c r="C114" s="16">
        <f t="shared" si="16"/>
        <v>0.91925403477768497</v>
      </c>
      <c r="D114" s="11">
        <f t="shared" si="17"/>
        <v>5990</v>
      </c>
      <c r="E114" s="42">
        <f t="shared" si="18"/>
        <v>2.3959999999999999</v>
      </c>
    </row>
    <row r="115" spans="1:5" x14ac:dyDescent="0.3">
      <c r="A115" s="10">
        <f t="shared" si="19"/>
        <v>6000</v>
      </c>
      <c r="B115" s="11">
        <f t="shared" si="15"/>
        <v>1000</v>
      </c>
      <c r="C115" s="16">
        <f t="shared" si="16"/>
        <v>0.92135039647485739</v>
      </c>
      <c r="D115" s="11">
        <f t="shared" si="17"/>
        <v>6000</v>
      </c>
      <c r="E115" s="42">
        <f t="shared" si="18"/>
        <v>2.4</v>
      </c>
    </row>
    <row r="116" spans="1:5" x14ac:dyDescent="0.3">
      <c r="A116" s="10">
        <f t="shared" si="19"/>
        <v>6010</v>
      </c>
      <c r="B116" s="11">
        <f t="shared" si="15"/>
        <v>1010</v>
      </c>
      <c r="C116" s="16">
        <f t="shared" si="16"/>
        <v>0.92340524811413838</v>
      </c>
      <c r="D116" s="11">
        <f t="shared" si="17"/>
        <v>6010</v>
      </c>
      <c r="E116" s="42">
        <f t="shared" si="18"/>
        <v>2.4039999999999999</v>
      </c>
    </row>
    <row r="117" spans="1:5" x14ac:dyDescent="0.3">
      <c r="A117" s="10">
        <f t="shared" si="19"/>
        <v>6020</v>
      </c>
      <c r="B117" s="11">
        <f t="shared" si="15"/>
        <v>1020</v>
      </c>
      <c r="C117" s="16">
        <f t="shared" si="16"/>
        <v>0.92541900885047101</v>
      </c>
      <c r="D117" s="11">
        <f t="shared" si="17"/>
        <v>6020</v>
      </c>
      <c r="E117" s="42">
        <f t="shared" si="18"/>
        <v>2.4079999999999999</v>
      </c>
    </row>
    <row r="118" spans="1:5" x14ac:dyDescent="0.3">
      <c r="A118" s="10">
        <f t="shared" si="19"/>
        <v>6030</v>
      </c>
      <c r="B118" s="11">
        <f t="shared" si="15"/>
        <v>1030</v>
      </c>
      <c r="C118" s="16">
        <f t="shared" si="16"/>
        <v>0.9273921057270742</v>
      </c>
      <c r="D118" s="11">
        <f t="shared" si="17"/>
        <v>6030</v>
      </c>
      <c r="E118" s="42">
        <f t="shared" si="18"/>
        <v>2.4119999999999999</v>
      </c>
    </row>
    <row r="119" spans="1:5" x14ac:dyDescent="0.3">
      <c r="A119" s="10">
        <f t="shared" si="19"/>
        <v>6040</v>
      </c>
      <c r="B119" s="11">
        <f t="shared" si="15"/>
        <v>1040</v>
      </c>
      <c r="C119" s="16">
        <f t="shared" si="16"/>
        <v>0.92932497326332575</v>
      </c>
      <c r="D119" s="11">
        <f t="shared" si="17"/>
        <v>6040</v>
      </c>
      <c r="E119" s="42">
        <f t="shared" si="18"/>
        <v>2.4159999999999999</v>
      </c>
    </row>
    <row r="120" spans="1:5" x14ac:dyDescent="0.3">
      <c r="A120" s="10">
        <f t="shared" si="19"/>
        <v>6050</v>
      </c>
      <c r="B120" s="11">
        <f t="shared" si="15"/>
        <v>1050</v>
      </c>
      <c r="C120" s="16">
        <f t="shared" si="16"/>
        <v>0.93121805304504834</v>
      </c>
      <c r="D120" s="11">
        <f t="shared" si="17"/>
        <v>6050</v>
      </c>
      <c r="E120" s="42">
        <f t="shared" si="18"/>
        <v>2.42</v>
      </c>
    </row>
    <row r="121" spans="1:5" x14ac:dyDescent="0.3">
      <c r="A121" s="10">
        <f t="shared" si="19"/>
        <v>6060</v>
      </c>
      <c r="B121" s="11">
        <f t="shared" si="15"/>
        <v>1060</v>
      </c>
      <c r="C121" s="16">
        <f t="shared" si="16"/>
        <v>0.93307179331755408</v>
      </c>
      <c r="D121" s="11">
        <f t="shared" si="17"/>
        <v>6060</v>
      </c>
      <c r="E121" s="42">
        <f t="shared" si="18"/>
        <v>2.4239999999999999</v>
      </c>
    </row>
    <row r="122" spans="1:5" x14ac:dyDescent="0.3">
      <c r="A122" s="10">
        <f t="shared" si="19"/>
        <v>6070</v>
      </c>
      <c r="B122" s="11">
        <f t="shared" si="15"/>
        <v>1070</v>
      </c>
      <c r="C122" s="16">
        <f t="shared" si="16"/>
        <v>0.93488664858179338</v>
      </c>
      <c r="D122" s="11">
        <f t="shared" si="17"/>
        <v>6070</v>
      </c>
      <c r="E122" s="42">
        <f t="shared" si="18"/>
        <v>2.4279999999999999</v>
      </c>
    </row>
    <row r="123" spans="1:5" x14ac:dyDescent="0.3">
      <c r="A123" s="10">
        <f t="shared" si="19"/>
        <v>6080</v>
      </c>
      <c r="B123" s="11">
        <f t="shared" si="15"/>
        <v>1080</v>
      </c>
      <c r="C123" s="16">
        <f t="shared" si="16"/>
        <v>0.93666307919394476</v>
      </c>
      <c r="D123" s="11">
        <f t="shared" si="17"/>
        <v>6080</v>
      </c>
      <c r="E123" s="42">
        <f t="shared" si="18"/>
        <v>2.4319999999999999</v>
      </c>
    </row>
    <row r="124" spans="1:5" x14ac:dyDescent="0.3">
      <c r="A124" s="10">
        <f t="shared" si="19"/>
        <v>6090</v>
      </c>
      <c r="B124" s="11">
        <f t="shared" si="15"/>
        <v>1090</v>
      </c>
      <c r="C124" s="16">
        <f t="shared" si="16"/>
        <v>0.9384015509687692</v>
      </c>
      <c r="D124" s="11">
        <f t="shared" si="17"/>
        <v>6090</v>
      </c>
      <c r="E124" s="42">
        <f t="shared" si="18"/>
        <v>2.4359999999999999</v>
      </c>
    </row>
    <row r="125" spans="1:5" x14ac:dyDescent="0.3">
      <c r="A125" s="10">
        <f t="shared" si="19"/>
        <v>6100</v>
      </c>
      <c r="B125" s="11">
        <f t="shared" si="15"/>
        <v>1100</v>
      </c>
      <c r="C125" s="16">
        <f t="shared" si="16"/>
        <v>0.94010253478704087</v>
      </c>
      <c r="D125" s="11">
        <f t="shared" si="17"/>
        <v>6100</v>
      </c>
      <c r="E125" s="42">
        <f t="shared" si="18"/>
        <v>2.44</v>
      </c>
    </row>
    <row r="126" spans="1:5" x14ac:dyDescent="0.3">
      <c r="A126" s="10">
        <f t="shared" si="19"/>
        <v>6110</v>
      </c>
      <c r="B126" s="11">
        <f t="shared" si="15"/>
        <v>1110</v>
      </c>
      <c r="C126" s="16">
        <f t="shared" si="16"/>
        <v>0.94176650620735902</v>
      </c>
      <c r="D126" s="11">
        <f t="shared" si="17"/>
        <v>6110</v>
      </c>
      <c r="E126" s="42">
        <f t="shared" si="18"/>
        <v>2.444</v>
      </c>
    </row>
    <row r="127" spans="1:5" x14ac:dyDescent="0.3">
      <c r="A127" s="10">
        <f t="shared" si="19"/>
        <v>6120</v>
      </c>
      <c r="B127" s="11">
        <f t="shared" si="15"/>
        <v>1120</v>
      </c>
      <c r="C127" s="16">
        <f t="shared" si="16"/>
        <v>0.94339394508262731</v>
      </c>
      <c r="D127" s="11">
        <f t="shared" si="17"/>
        <v>6120</v>
      </c>
      <c r="E127" s="42">
        <f t="shared" si="18"/>
        <v>2.448</v>
      </c>
    </row>
    <row r="128" spans="1:5" x14ac:dyDescent="0.3">
      <c r="A128" s="10">
        <f t="shared" si="19"/>
        <v>6130</v>
      </c>
      <c r="B128" s="11">
        <f t="shared" si="15"/>
        <v>1130</v>
      </c>
      <c r="C128" s="16">
        <f t="shared" si="16"/>
        <v>0.9449853351814812</v>
      </c>
      <c r="D128" s="11">
        <f t="shared" si="17"/>
        <v>6130</v>
      </c>
      <c r="E128" s="42">
        <f t="shared" si="18"/>
        <v>2.452</v>
      </c>
    </row>
    <row r="129" spans="1:5" x14ac:dyDescent="0.3">
      <c r="A129" s="10">
        <f t="shared" si="19"/>
        <v>6140</v>
      </c>
      <c r="B129" s="11">
        <f t="shared" si="15"/>
        <v>1140</v>
      </c>
      <c r="C129" s="16">
        <f t="shared" si="16"/>
        <v>0.94654116381492837</v>
      </c>
      <c r="D129" s="11">
        <f t="shared" si="17"/>
        <v>6140</v>
      </c>
      <c r="E129" s="42">
        <f t="shared" si="18"/>
        <v>2.456</v>
      </c>
    </row>
    <row r="130" spans="1:5" x14ac:dyDescent="0.3">
      <c r="A130" s="10">
        <f t="shared" si="19"/>
        <v>6150</v>
      </c>
      <c r="B130" s="11">
        <f t="shared" si="15"/>
        <v>1150</v>
      </c>
      <c r="C130" s="16">
        <f t="shared" si="16"/>
        <v>0.94806192146845747</v>
      </c>
      <c r="D130" s="11">
        <f t="shared" si="17"/>
        <v>6150</v>
      </c>
      <c r="E130" s="42">
        <f t="shared" si="18"/>
        <v>2.46</v>
      </c>
    </row>
    <row r="131" spans="1:5" x14ac:dyDescent="0.3">
      <c r="A131" s="10">
        <f t="shared" si="19"/>
        <v>6160</v>
      </c>
      <c r="B131" s="11">
        <f t="shared" si="15"/>
        <v>1160</v>
      </c>
      <c r="C131" s="16">
        <f t="shared" si="16"/>
        <v>0.94954810143985602</v>
      </c>
      <c r="D131" s="11">
        <f t="shared" si="17"/>
        <v>6160</v>
      </c>
      <c r="E131" s="42">
        <f t="shared" si="18"/>
        <v>2.464</v>
      </c>
    </row>
    <row r="132" spans="1:5" x14ac:dyDescent="0.3">
      <c r="A132" s="10">
        <f t="shared" si="19"/>
        <v>6170</v>
      </c>
      <c r="B132" s="11">
        <f t="shared" si="15"/>
        <v>1170</v>
      </c>
      <c r="C132" s="16">
        <f t="shared" si="16"/>
        <v>0.95100019948296788</v>
      </c>
      <c r="D132" s="11">
        <f t="shared" si="17"/>
        <v>6170</v>
      </c>
      <c r="E132" s="42">
        <f t="shared" si="18"/>
        <v>2.468</v>
      </c>
    </row>
    <row r="133" spans="1:5" x14ac:dyDescent="0.3">
      <c r="A133" s="10">
        <f t="shared" si="19"/>
        <v>6180</v>
      </c>
      <c r="B133" s="11">
        <f t="shared" si="15"/>
        <v>1180</v>
      </c>
      <c r="C133" s="16">
        <f t="shared" si="16"/>
        <v>0.95241871345760842</v>
      </c>
      <c r="D133" s="11">
        <f t="shared" si="17"/>
        <v>6180</v>
      </c>
      <c r="E133" s="42">
        <f t="shared" si="18"/>
        <v>2.472</v>
      </c>
    </row>
    <row r="134" spans="1:5" x14ac:dyDescent="0.3">
      <c r="A134" s="10">
        <f t="shared" si="19"/>
        <v>6190</v>
      </c>
      <c r="B134" s="11">
        <f t="shared" si="15"/>
        <v>1190</v>
      </c>
      <c r="C134" s="16">
        <f t="shared" si="16"/>
        <v>0.95380414298584248</v>
      </c>
      <c r="D134" s="11">
        <f t="shared" si="17"/>
        <v>6190</v>
      </c>
      <c r="E134" s="42">
        <f t="shared" si="18"/>
        <v>2.476</v>
      </c>
    </row>
    <row r="135" spans="1:5" x14ac:dyDescent="0.3">
      <c r="A135" s="10">
        <f t="shared" si="19"/>
        <v>6200</v>
      </c>
      <c r="B135" s="11">
        <f t="shared" si="15"/>
        <v>1200</v>
      </c>
      <c r="C135" s="16">
        <f t="shared" si="16"/>
        <v>0.95515698911481772</v>
      </c>
      <c r="D135" s="11">
        <f t="shared" si="17"/>
        <v>6200</v>
      </c>
      <c r="E135" s="42">
        <f t="shared" si="18"/>
        <v>2.48</v>
      </c>
    </row>
    <row r="136" spans="1:5" x14ac:dyDescent="0.3">
      <c r="A136" s="10">
        <f t="shared" si="19"/>
        <v>6210</v>
      </c>
      <c r="B136" s="11">
        <f t="shared" si="15"/>
        <v>1210</v>
      </c>
      <c r="C136" s="16">
        <f t="shared" si="16"/>
        <v>0.95647775398633472</v>
      </c>
      <c r="D136" s="11">
        <f t="shared" si="17"/>
        <v>6210</v>
      </c>
      <c r="E136" s="42">
        <f t="shared" si="18"/>
        <v>2.484</v>
      </c>
    </row>
    <row r="137" spans="1:5" x14ac:dyDescent="0.3">
      <c r="A137" s="10">
        <f t="shared" si="19"/>
        <v>6220</v>
      </c>
      <c r="B137" s="11">
        <f t="shared" si="15"/>
        <v>1220</v>
      </c>
      <c r="C137" s="16">
        <f t="shared" si="16"/>
        <v>0.95776694051332345</v>
      </c>
      <c r="D137" s="11">
        <f t="shared" si="17"/>
        <v>6220</v>
      </c>
      <c r="E137" s="42">
        <f t="shared" si="18"/>
        <v>2.488</v>
      </c>
    </row>
    <row r="138" spans="1:5" x14ac:dyDescent="0.3">
      <c r="A138" s="10">
        <f t="shared" si="19"/>
        <v>6230</v>
      </c>
      <c r="B138" s="11">
        <f t="shared" si="15"/>
        <v>1230</v>
      </c>
      <c r="C138" s="16">
        <f t="shared" si="16"/>
        <v>0.95902505206338073</v>
      </c>
      <c r="D138" s="11">
        <f t="shared" si="17"/>
        <v>6230</v>
      </c>
      <c r="E138" s="42">
        <f t="shared" si="18"/>
        <v>2.492</v>
      </c>
    </row>
    <row r="139" spans="1:5" x14ac:dyDescent="0.3">
      <c r="A139" s="10">
        <f t="shared" si="19"/>
        <v>6240</v>
      </c>
      <c r="B139" s="11">
        <f t="shared" si="15"/>
        <v>1240</v>
      </c>
      <c r="C139" s="16">
        <f t="shared" si="16"/>
        <v>0.96025259214951486</v>
      </c>
      <c r="D139" s="11">
        <f t="shared" si="17"/>
        <v>6240</v>
      </c>
      <c r="E139" s="42">
        <f t="shared" si="18"/>
        <v>2.496</v>
      </c>
    </row>
    <row r="140" spans="1:5" x14ac:dyDescent="0.3">
      <c r="A140" s="10">
        <f t="shared" si="19"/>
        <v>6250</v>
      </c>
      <c r="B140" s="11">
        <f t="shared" si="15"/>
        <v>1250</v>
      </c>
      <c r="C140" s="16">
        <f t="shared" si="16"/>
        <v>0.96145006412822909</v>
      </c>
      <c r="D140" s="11">
        <f t="shared" si="17"/>
        <v>6250</v>
      </c>
      <c r="E140" s="42">
        <f t="shared" si="18"/>
        <v>2.5</v>
      </c>
    </row>
    <row r="141" spans="1:5" x14ac:dyDescent="0.3">
      <c r="A141" s="10">
        <f t="shared" si="19"/>
        <v>6260</v>
      </c>
      <c r="B141" s="11">
        <f t="shared" si="15"/>
        <v>1260</v>
      </c>
      <c r="C141" s="16">
        <f t="shared" si="16"/>
        <v>0.96261797090506473</v>
      </c>
      <c r="D141" s="11">
        <f t="shared" si="17"/>
        <v>6260</v>
      </c>
      <c r="E141" s="42">
        <f t="shared" si="18"/>
        <v>2.504</v>
      </c>
    </row>
    <row r="142" spans="1:5" x14ac:dyDescent="0.3">
      <c r="A142" s="10">
        <f t="shared" si="19"/>
        <v>6270</v>
      </c>
      <c r="B142" s="11">
        <f t="shared" si="15"/>
        <v>1270</v>
      </c>
      <c r="C142" s="16">
        <f t="shared" si="16"/>
        <v>0.96375681464771235</v>
      </c>
      <c r="D142" s="11">
        <f t="shared" si="17"/>
        <v>6270</v>
      </c>
      <c r="E142" s="42">
        <f t="shared" si="18"/>
        <v>2.508</v>
      </c>
    </row>
    <row r="143" spans="1:5" x14ac:dyDescent="0.3">
      <c r="A143" s="10">
        <f t="shared" si="19"/>
        <v>6280</v>
      </c>
      <c r="B143" s="11">
        <f t="shared" ref="B143:B174" si="20">+A143-$D$5*$D$3</f>
        <v>1280</v>
      </c>
      <c r="C143" s="16">
        <f t="shared" ref="C143:C174" si="21">NORMDIST(A143,$D$9,$D$10,1)</f>
        <v>0.96486709650678903</v>
      </c>
      <c r="D143" s="11">
        <f t="shared" ref="D143:D174" si="22">$D$6/2+B143</f>
        <v>6280</v>
      </c>
      <c r="E143" s="42">
        <f t="shared" ref="E143:E174" si="23">D143/$D$3</f>
        <v>2.512</v>
      </c>
    </row>
    <row r="144" spans="1:5" x14ac:dyDescent="0.3">
      <c r="A144" s="10">
        <f t="shared" ref="A144:A175" si="24">+A143+$D$12</f>
        <v>6290</v>
      </c>
      <c r="B144" s="11">
        <f t="shared" si="20"/>
        <v>1290</v>
      </c>
      <c r="C144" s="16">
        <f t="shared" si="21"/>
        <v>0.96594931634436676</v>
      </c>
      <c r="D144" s="11">
        <f t="shared" si="22"/>
        <v>6290</v>
      </c>
      <c r="E144" s="42">
        <f t="shared" si="23"/>
        <v>2.516</v>
      </c>
    </row>
    <row r="145" spans="1:5" x14ac:dyDescent="0.3">
      <c r="A145" s="10">
        <f t="shared" si="24"/>
        <v>6300</v>
      </c>
      <c r="B145" s="11">
        <f t="shared" si="20"/>
        <v>1300</v>
      </c>
      <c r="C145" s="16">
        <f t="shared" si="21"/>
        <v>0.96700397247032621</v>
      </c>
      <c r="D145" s="11">
        <f t="shared" si="22"/>
        <v>6300</v>
      </c>
      <c r="E145" s="42">
        <f t="shared" si="23"/>
        <v>2.52</v>
      </c>
    </row>
    <row r="146" spans="1:5" x14ac:dyDescent="0.3">
      <c r="A146" s="10">
        <f t="shared" si="24"/>
        <v>6310</v>
      </c>
      <c r="B146" s="11">
        <f t="shared" si="20"/>
        <v>1310</v>
      </c>
      <c r="C146" s="16">
        <f t="shared" si="21"/>
        <v>0.96803156138659974</v>
      </c>
      <c r="D146" s="11">
        <f t="shared" si="22"/>
        <v>6310</v>
      </c>
      <c r="E146" s="42">
        <f t="shared" si="23"/>
        <v>2.524</v>
      </c>
    </row>
    <row r="147" spans="1:5" x14ac:dyDescent="0.3">
      <c r="A147" s="10">
        <f t="shared" si="24"/>
        <v>6320</v>
      </c>
      <c r="B147" s="11">
        <f t="shared" si="20"/>
        <v>1320</v>
      </c>
      <c r="C147" s="16">
        <f t="shared" si="21"/>
        <v>0.96903257753935568</v>
      </c>
      <c r="D147" s="11">
        <f t="shared" si="22"/>
        <v>6320</v>
      </c>
      <c r="E147" s="42">
        <f t="shared" si="23"/>
        <v>2.528</v>
      </c>
    </row>
    <row r="148" spans="1:5" x14ac:dyDescent="0.3">
      <c r="A148" s="10">
        <f t="shared" si="24"/>
        <v>6330</v>
      </c>
      <c r="B148" s="11">
        <f t="shared" si="20"/>
        <v>1330</v>
      </c>
      <c r="C148" s="16">
        <f t="shared" si="21"/>
        <v>0.97000751307916511</v>
      </c>
      <c r="D148" s="11">
        <f t="shared" si="22"/>
        <v>6330</v>
      </c>
      <c r="E148" s="42">
        <f t="shared" si="23"/>
        <v>2.532</v>
      </c>
    </row>
    <row r="149" spans="1:5" x14ac:dyDescent="0.3">
      <c r="A149" s="10">
        <f t="shared" si="24"/>
        <v>6340</v>
      </c>
      <c r="B149" s="11">
        <f t="shared" si="20"/>
        <v>1340</v>
      </c>
      <c r="C149" s="16">
        <f t="shared" si="21"/>
        <v>0.97095685762918271</v>
      </c>
      <c r="D149" s="11">
        <f t="shared" si="22"/>
        <v>6340</v>
      </c>
      <c r="E149" s="42">
        <f t="shared" si="23"/>
        <v>2.536</v>
      </c>
    </row>
    <row r="150" spans="1:5" x14ac:dyDescent="0.3">
      <c r="A150" s="10">
        <f t="shared" si="24"/>
        <v>6350</v>
      </c>
      <c r="B150" s="11">
        <f t="shared" si="20"/>
        <v>1350</v>
      </c>
      <c r="C150" s="16">
        <f t="shared" si="21"/>
        <v>0.97188109806136203</v>
      </c>
      <c r="D150" s="11">
        <f t="shared" si="22"/>
        <v>6350</v>
      </c>
      <c r="E150" s="42">
        <f t="shared" si="23"/>
        <v>2.54</v>
      </c>
    </row>
    <row r="151" spans="1:5" x14ac:dyDescent="0.3">
      <c r="A151" s="10">
        <f t="shared" si="24"/>
        <v>6360</v>
      </c>
      <c r="B151" s="11">
        <f t="shared" si="20"/>
        <v>1360</v>
      </c>
      <c r="C151" s="16">
        <f t="shared" si="21"/>
        <v>0.97278071828071655</v>
      </c>
      <c r="D151" s="11">
        <f t="shared" si="22"/>
        <v>6360</v>
      </c>
      <c r="E151" s="42">
        <f t="shared" si="23"/>
        <v>2.544</v>
      </c>
    </row>
    <row r="152" spans="1:5" x14ac:dyDescent="0.3">
      <c r="A152" s="10">
        <f t="shared" si="24"/>
        <v>6370</v>
      </c>
      <c r="B152" s="11">
        <f t="shared" si="20"/>
        <v>1370</v>
      </c>
      <c r="C152" s="16">
        <f t="shared" si="21"/>
        <v>0.97365619901762601</v>
      </c>
      <c r="D152" s="11">
        <f t="shared" si="22"/>
        <v>6370</v>
      </c>
      <c r="E152" s="42">
        <f t="shared" si="23"/>
        <v>2.548</v>
      </c>
    </row>
    <row r="153" spans="1:5" x14ac:dyDescent="0.3">
      <c r="A153" s="10">
        <f t="shared" si="24"/>
        <v>6380</v>
      </c>
      <c r="B153" s="11">
        <f t="shared" si="20"/>
        <v>1380</v>
      </c>
      <c r="C153" s="16">
        <f t="shared" si="21"/>
        <v>0.97450801762818129</v>
      </c>
      <c r="D153" s="11">
        <f t="shared" si="22"/>
        <v>6380</v>
      </c>
      <c r="E153" s="42">
        <f t="shared" si="23"/>
        <v>2.552</v>
      </c>
    </row>
    <row r="154" spans="1:5" x14ac:dyDescent="0.3">
      <c r="A154" s="10">
        <f t="shared" si="24"/>
        <v>6390</v>
      </c>
      <c r="B154" s="11">
        <f t="shared" si="20"/>
        <v>1390</v>
      </c>
      <c r="C154" s="16">
        <f t="shared" si="21"/>
        <v>0.97533664790254826</v>
      </c>
      <c r="D154" s="11">
        <f t="shared" si="22"/>
        <v>6390</v>
      </c>
      <c r="E154" s="42">
        <f t="shared" si="23"/>
        <v>2.556</v>
      </c>
    </row>
    <row r="155" spans="1:5" x14ac:dyDescent="0.3">
      <c r="A155" s="10">
        <f t="shared" si="24"/>
        <v>6400</v>
      </c>
      <c r="B155" s="11">
        <f t="shared" si="20"/>
        <v>1400</v>
      </c>
      <c r="C155" s="16">
        <f t="shared" si="21"/>
        <v>0.97614255988132437</v>
      </c>
      <c r="D155" s="11">
        <f t="shared" si="22"/>
        <v>6400</v>
      </c>
      <c r="E155" s="42">
        <f t="shared" si="23"/>
        <v>2.56</v>
      </c>
    </row>
    <row r="156" spans="1:5" x14ac:dyDescent="0.3">
      <c r="A156" s="10">
        <f t="shared" si="24"/>
        <v>6410</v>
      </c>
      <c r="B156" s="11">
        <f t="shared" si="20"/>
        <v>1410</v>
      </c>
      <c r="C156" s="16">
        <f t="shared" si="21"/>
        <v>0.97692621967985271</v>
      </c>
      <c r="D156" s="11">
        <f t="shared" si="22"/>
        <v>6410</v>
      </c>
      <c r="E156" s="42">
        <f t="shared" si="23"/>
        <v>2.5640000000000001</v>
      </c>
    </row>
    <row r="157" spans="1:5" x14ac:dyDescent="0.3">
      <c r="A157" s="10">
        <f t="shared" si="24"/>
        <v>6420</v>
      </c>
      <c r="B157" s="11">
        <f t="shared" si="20"/>
        <v>1420</v>
      </c>
      <c r="C157" s="16">
        <f t="shared" si="21"/>
        <v>0.97768808932044804</v>
      </c>
      <c r="D157" s="11">
        <f t="shared" si="22"/>
        <v>6420</v>
      </c>
      <c r="E157" s="42">
        <f t="shared" si="23"/>
        <v>2.5680000000000001</v>
      </c>
    </row>
    <row r="158" spans="1:5" x14ac:dyDescent="0.3">
      <c r="A158" s="10">
        <f t="shared" si="24"/>
        <v>6430</v>
      </c>
      <c r="B158" s="11">
        <f t="shared" si="20"/>
        <v>1430</v>
      </c>
      <c r="C158" s="16">
        <f t="shared" si="21"/>
        <v>0.97842862657248442</v>
      </c>
      <c r="D158" s="11">
        <f t="shared" si="22"/>
        <v>6430</v>
      </c>
      <c r="E158" s="42">
        <f t="shared" si="23"/>
        <v>2.5720000000000001</v>
      </c>
    </row>
    <row r="159" spans="1:5" x14ac:dyDescent="0.3">
      <c r="A159" s="10">
        <f t="shared" si="24"/>
        <v>6440</v>
      </c>
      <c r="B159" s="11">
        <f t="shared" si="20"/>
        <v>1440</v>
      </c>
      <c r="C159" s="16">
        <f t="shared" si="21"/>
        <v>0.97914828480028238</v>
      </c>
      <c r="D159" s="11">
        <f t="shared" si="22"/>
        <v>6440</v>
      </c>
      <c r="E159" s="42">
        <f t="shared" si="23"/>
        <v>2.5760000000000001</v>
      </c>
    </row>
    <row r="160" spans="1:5" x14ac:dyDescent="0.3">
      <c r="A160" s="10">
        <f t="shared" si="24"/>
        <v>6450</v>
      </c>
      <c r="B160" s="11">
        <f t="shared" si="20"/>
        <v>1450</v>
      </c>
      <c r="C160" s="16">
        <f t="shared" si="21"/>
        <v>0.97984751281872962</v>
      </c>
      <c r="D160" s="11">
        <f t="shared" si="22"/>
        <v>6450</v>
      </c>
      <c r="E160" s="42">
        <f t="shared" si="23"/>
        <v>2.58</v>
      </c>
    </row>
    <row r="161" spans="1:5" x14ac:dyDescent="0.3">
      <c r="A161" s="10">
        <f t="shared" si="24"/>
        <v>6460</v>
      </c>
      <c r="B161" s="11">
        <f t="shared" si="20"/>
        <v>1460</v>
      </c>
      <c r="C161" s="16">
        <f t="shared" si="21"/>
        <v>0.98052675475655904</v>
      </c>
      <c r="D161" s="11">
        <f t="shared" si="22"/>
        <v>6460</v>
      </c>
      <c r="E161" s="42">
        <f t="shared" si="23"/>
        <v>2.5840000000000001</v>
      </c>
    </row>
    <row r="162" spans="1:5" x14ac:dyDescent="0.3">
      <c r="A162" s="10">
        <f t="shared" si="24"/>
        <v>6470</v>
      </c>
      <c r="B162" s="11">
        <f t="shared" si="20"/>
        <v>1470</v>
      </c>
      <c r="C162" s="16">
        <f t="shared" si="21"/>
        <v>0.98118644992720283</v>
      </c>
      <c r="D162" s="11">
        <f t="shared" si="22"/>
        <v>6470</v>
      </c>
      <c r="E162" s="42">
        <f t="shared" si="23"/>
        <v>2.5880000000000001</v>
      </c>
    </row>
    <row r="163" spans="1:5" x14ac:dyDescent="0.3">
      <c r="A163" s="10">
        <f t="shared" si="24"/>
        <v>6480</v>
      </c>
      <c r="B163" s="11">
        <f t="shared" si="20"/>
        <v>1480</v>
      </c>
      <c r="C163" s="16">
        <f t="shared" si="21"/>
        <v>0.98182703270713445</v>
      </c>
      <c r="D163" s="11">
        <f t="shared" si="22"/>
        <v>6480</v>
      </c>
      <c r="E163" s="42">
        <f t="shared" si="23"/>
        <v>2.5920000000000001</v>
      </c>
    </row>
    <row r="164" spans="1:5" x14ac:dyDescent="0.3">
      <c r="A164" s="10">
        <f t="shared" si="24"/>
        <v>6490</v>
      </c>
      <c r="B164" s="11">
        <f t="shared" si="20"/>
        <v>1490</v>
      </c>
      <c r="C164" s="16">
        <f t="shared" si="21"/>
        <v>0.98244893242160214</v>
      </c>
      <c r="D164" s="11">
        <f t="shared" si="22"/>
        <v>6490</v>
      </c>
      <c r="E164" s="42">
        <f t="shared" si="23"/>
        <v>2.5960000000000001</v>
      </c>
    </row>
    <row r="165" spans="1:5" x14ac:dyDescent="0.3">
      <c r="A165" s="10">
        <f t="shared" si="24"/>
        <v>6500</v>
      </c>
      <c r="B165" s="11">
        <f t="shared" si="20"/>
        <v>1500</v>
      </c>
      <c r="C165" s="16">
        <f t="shared" si="21"/>
        <v>0.98305257323765538</v>
      </c>
      <c r="D165" s="11">
        <f t="shared" si="22"/>
        <v>6500</v>
      </c>
      <c r="E165" s="42">
        <f t="shared" si="23"/>
        <v>2.6</v>
      </c>
    </row>
    <row r="166" spans="1:5" x14ac:dyDescent="0.3">
      <c r="A166" s="10">
        <f t="shared" si="24"/>
        <v>6510</v>
      </c>
      <c r="B166" s="11">
        <f t="shared" si="20"/>
        <v>1510</v>
      </c>
      <c r="C166" s="16">
        <f t="shared" si="21"/>
        <v>0.98363837406435584</v>
      </c>
      <c r="D166" s="11">
        <f t="shared" si="22"/>
        <v>6510</v>
      </c>
      <c r="E166" s="42">
        <f t="shared" si="23"/>
        <v>2.6040000000000001</v>
      </c>
    </row>
    <row r="167" spans="1:5" x14ac:dyDescent="0.3">
      <c r="A167" s="10">
        <f t="shared" si="24"/>
        <v>6520</v>
      </c>
      <c r="B167" s="11">
        <f t="shared" si="20"/>
        <v>1520</v>
      </c>
      <c r="C167" s="16">
        <f t="shared" si="21"/>
        <v>0.98420674846006162</v>
      </c>
      <c r="D167" s="11">
        <f t="shared" si="22"/>
        <v>6520</v>
      </c>
      <c r="E167" s="42">
        <f t="shared" si="23"/>
        <v>2.6080000000000001</v>
      </c>
    </row>
    <row r="168" spans="1:5" x14ac:dyDescent="0.3">
      <c r="A168" s="10">
        <f t="shared" si="24"/>
        <v>6530</v>
      </c>
      <c r="B168" s="11">
        <f t="shared" si="20"/>
        <v>1530</v>
      </c>
      <c r="C168" s="16">
        <f t="shared" si="21"/>
        <v>0.98475810454666779</v>
      </c>
      <c r="D168" s="11">
        <f t="shared" si="22"/>
        <v>6530</v>
      </c>
      <c r="E168" s="42">
        <f t="shared" si="23"/>
        <v>2.6120000000000001</v>
      </c>
    </row>
    <row r="169" spans="1:5" x14ac:dyDescent="0.3">
      <c r="A169" s="10">
        <f t="shared" si="24"/>
        <v>6540</v>
      </c>
      <c r="B169" s="11">
        <f t="shared" si="20"/>
        <v>1540</v>
      </c>
      <c r="C169" s="16">
        <f t="shared" si="21"/>
        <v>0.98529284493068181</v>
      </c>
      <c r="D169" s="11">
        <f t="shared" si="22"/>
        <v>6540</v>
      </c>
      <c r="E169" s="42">
        <f t="shared" si="23"/>
        <v>2.6160000000000001</v>
      </c>
    </row>
    <row r="170" spans="1:5" x14ac:dyDescent="0.3">
      <c r="A170" s="10">
        <f t="shared" si="24"/>
        <v>6550</v>
      </c>
      <c r="B170" s="11">
        <f t="shared" si="20"/>
        <v>1550</v>
      </c>
      <c r="C170" s="16">
        <f t="shared" si="21"/>
        <v>0.98581136663100633</v>
      </c>
      <c r="D170" s="11">
        <f t="shared" si="22"/>
        <v>6550</v>
      </c>
      <c r="E170" s="42">
        <f t="shared" si="23"/>
        <v>2.62</v>
      </c>
    </row>
    <row r="171" spans="1:5" x14ac:dyDescent="0.3">
      <c r="A171" s="10">
        <f t="shared" si="24"/>
        <v>6560</v>
      </c>
      <c r="B171" s="11">
        <f t="shared" si="20"/>
        <v>1560</v>
      </c>
      <c r="C171" s="16">
        <f t="shared" si="21"/>
        <v>0.9863140610133001</v>
      </c>
      <c r="D171" s="11">
        <f t="shared" si="22"/>
        <v>6560</v>
      </c>
      <c r="E171" s="42">
        <f t="shared" si="23"/>
        <v>2.6240000000000001</v>
      </c>
    </row>
    <row r="172" spans="1:5" x14ac:dyDescent="0.3">
      <c r="A172" s="10">
        <f t="shared" si="24"/>
        <v>6570</v>
      </c>
      <c r="B172" s="11">
        <f t="shared" si="20"/>
        <v>1570</v>
      </c>
      <c r="C172" s="16">
        <f t="shared" si="21"/>
        <v>0.9868013137307835</v>
      </c>
      <c r="D172" s="11">
        <f t="shared" si="22"/>
        <v>6570</v>
      </c>
      <c r="E172" s="42">
        <f t="shared" si="23"/>
        <v>2.6280000000000001</v>
      </c>
    </row>
    <row r="173" spans="1:5" x14ac:dyDescent="0.3">
      <c r="A173" s="10">
        <f t="shared" si="24"/>
        <v>6580</v>
      </c>
      <c r="B173" s="11">
        <f t="shared" si="20"/>
        <v>1580</v>
      </c>
      <c r="C173" s="16">
        <f t="shared" si="21"/>
        <v>0.98727350467134845</v>
      </c>
      <c r="D173" s="11">
        <f t="shared" si="22"/>
        <v>6580</v>
      </c>
      <c r="E173" s="42">
        <f t="shared" si="23"/>
        <v>2.6320000000000001</v>
      </c>
    </row>
    <row r="174" spans="1:5" x14ac:dyDescent="0.3">
      <c r="A174" s="10">
        <f t="shared" si="24"/>
        <v>6590</v>
      </c>
      <c r="B174" s="11">
        <f t="shared" si="20"/>
        <v>1590</v>
      </c>
      <c r="C174" s="16">
        <f t="shared" si="21"/>
        <v>0.98773100791083379</v>
      </c>
      <c r="D174" s="11">
        <f t="shared" si="22"/>
        <v>6590</v>
      </c>
      <c r="E174" s="42">
        <f t="shared" si="23"/>
        <v>2.6360000000000001</v>
      </c>
    </row>
    <row r="175" spans="1:5" x14ac:dyDescent="0.3">
      <c r="A175" s="10">
        <f t="shared" si="24"/>
        <v>6600</v>
      </c>
      <c r="B175" s="11">
        <f t="shared" ref="B175:B204" si="25">+A175-$D$5*$D$3</f>
        <v>1600</v>
      </c>
      <c r="C175" s="16">
        <f t="shared" ref="C175:C203" si="26">NORMDIST(A175,$D$9,$D$10,1)</f>
        <v>0.98817419167232201</v>
      </c>
      <c r="D175" s="11">
        <f t="shared" ref="D175:D204" si="27">$D$6/2+B175</f>
        <v>6600</v>
      </c>
      <c r="E175" s="42">
        <f t="shared" ref="E175:E204" si="28">D175/$D$3</f>
        <v>2.64</v>
      </c>
    </row>
    <row r="176" spans="1:5" x14ac:dyDescent="0.3">
      <c r="A176" s="10">
        <f t="shared" ref="A176:A204" si="29">+A175+$D$12</f>
        <v>6610</v>
      </c>
      <c r="B176" s="11">
        <f t="shared" si="25"/>
        <v>1610</v>
      </c>
      <c r="C176" s="16">
        <f t="shared" si="26"/>
        <v>0.98860341829130927</v>
      </c>
      <c r="D176" s="11">
        <f t="shared" si="27"/>
        <v>6610</v>
      </c>
      <c r="E176" s="42">
        <f t="shared" si="28"/>
        <v>2.6440000000000001</v>
      </c>
    </row>
    <row r="177" spans="1:5" x14ac:dyDescent="0.3">
      <c r="A177" s="10">
        <f t="shared" si="29"/>
        <v>6620</v>
      </c>
      <c r="B177" s="11">
        <f t="shared" si="25"/>
        <v>1620</v>
      </c>
      <c r="C177" s="16">
        <f t="shared" si="26"/>
        <v>0.98901904418660169</v>
      </c>
      <c r="D177" s="11">
        <f t="shared" si="27"/>
        <v>6620</v>
      </c>
      <c r="E177" s="42">
        <f t="shared" si="28"/>
        <v>2.6480000000000001</v>
      </c>
    </row>
    <row r="178" spans="1:5" x14ac:dyDescent="0.3">
      <c r="A178" s="10">
        <f t="shared" si="29"/>
        <v>6630</v>
      </c>
      <c r="B178" s="11">
        <f t="shared" si="25"/>
        <v>1630</v>
      </c>
      <c r="C178" s="16">
        <f t="shared" si="26"/>
        <v>0.98942141983678511</v>
      </c>
      <c r="D178" s="11">
        <f t="shared" si="27"/>
        <v>6630</v>
      </c>
      <c r="E178" s="42">
        <f t="shared" si="28"/>
        <v>2.6520000000000001</v>
      </c>
    </row>
    <row r="179" spans="1:5" x14ac:dyDescent="0.3">
      <c r="A179" s="10">
        <f t="shared" si="29"/>
        <v>6640</v>
      </c>
      <c r="B179" s="11">
        <f t="shared" si="25"/>
        <v>1640</v>
      </c>
      <c r="C179" s="16">
        <f t="shared" si="26"/>
        <v>0.98981088976211595</v>
      </c>
      <c r="D179" s="11">
        <f t="shared" si="27"/>
        <v>6640</v>
      </c>
      <c r="E179" s="42">
        <f t="shared" si="28"/>
        <v>2.6560000000000001</v>
      </c>
    </row>
    <row r="180" spans="1:5" x14ac:dyDescent="0.3">
      <c r="A180" s="10">
        <f t="shared" si="29"/>
        <v>6650</v>
      </c>
      <c r="B180" s="11">
        <f t="shared" si="25"/>
        <v>1650</v>
      </c>
      <c r="C180" s="16">
        <f t="shared" si="26"/>
        <v>0.9901877925116801</v>
      </c>
      <c r="D180" s="11">
        <f t="shared" si="27"/>
        <v>6650</v>
      </c>
      <c r="E180" s="42">
        <f t="shared" si="28"/>
        <v>2.66</v>
      </c>
    </row>
    <row r="181" spans="1:5" x14ac:dyDescent="0.3">
      <c r="A181" s="10">
        <f t="shared" si="29"/>
        <v>6660</v>
      </c>
      <c r="B181" s="11">
        <f t="shared" si="25"/>
        <v>1660</v>
      </c>
      <c r="C181" s="16">
        <f t="shared" si="26"/>
        <v>0.99055246065566105</v>
      </c>
      <c r="D181" s="11">
        <f t="shared" si="27"/>
        <v>6660</v>
      </c>
      <c r="E181" s="42">
        <f t="shared" si="28"/>
        <v>2.6640000000000001</v>
      </c>
    </row>
    <row r="182" spans="1:5" x14ac:dyDescent="0.3">
      <c r="A182" s="10">
        <f t="shared" si="29"/>
        <v>6670</v>
      </c>
      <c r="B182" s="11">
        <f t="shared" si="25"/>
        <v>1670</v>
      </c>
      <c r="C182" s="16">
        <f t="shared" si="26"/>
        <v>0.99090522078256327</v>
      </c>
      <c r="D182" s="11">
        <f t="shared" si="27"/>
        <v>6670</v>
      </c>
      <c r="E182" s="42">
        <f t="shared" si="28"/>
        <v>2.6680000000000001</v>
      </c>
    </row>
    <row r="183" spans="1:5" x14ac:dyDescent="0.3">
      <c r="A183" s="10">
        <f t="shared" si="29"/>
        <v>6680</v>
      </c>
      <c r="B183" s="11">
        <f t="shared" si="25"/>
        <v>1680</v>
      </c>
      <c r="C183" s="16">
        <f t="shared" si="26"/>
        <v>0.99124639350123245</v>
      </c>
      <c r="D183" s="11">
        <f t="shared" si="27"/>
        <v>6680</v>
      </c>
      <c r="E183" s="42">
        <f t="shared" si="28"/>
        <v>2.6720000000000002</v>
      </c>
    </row>
    <row r="184" spans="1:5" x14ac:dyDescent="0.3">
      <c r="A184" s="10">
        <f t="shared" si="29"/>
        <v>6690</v>
      </c>
      <c r="B184" s="11">
        <f t="shared" si="25"/>
        <v>1690</v>
      </c>
      <c r="C184" s="16">
        <f t="shared" si="26"/>
        <v>0.99157629344751308</v>
      </c>
      <c r="D184" s="11">
        <f t="shared" si="27"/>
        <v>6690</v>
      </c>
      <c r="E184" s="42">
        <f t="shared" si="28"/>
        <v>2.6760000000000002</v>
      </c>
    </row>
    <row r="185" spans="1:5" x14ac:dyDescent="0.3">
      <c r="A185" s="10">
        <f t="shared" si="29"/>
        <v>6700</v>
      </c>
      <c r="B185" s="11">
        <f t="shared" si="25"/>
        <v>1700</v>
      </c>
      <c r="C185" s="16">
        <f t="shared" si="26"/>
        <v>0.99189522929538732</v>
      </c>
      <c r="D185" s="11">
        <f t="shared" si="27"/>
        <v>6700</v>
      </c>
      <c r="E185" s="42">
        <f t="shared" si="28"/>
        <v>2.68</v>
      </c>
    </row>
    <row r="186" spans="1:5" x14ac:dyDescent="0.3">
      <c r="A186" s="10">
        <f t="shared" si="29"/>
        <v>6710</v>
      </c>
      <c r="B186" s="11">
        <f t="shared" si="25"/>
        <v>1710</v>
      </c>
      <c r="C186" s="16">
        <f t="shared" si="26"/>
        <v>0.99220350377243416</v>
      </c>
      <c r="D186" s="11">
        <f t="shared" si="27"/>
        <v>6710</v>
      </c>
      <c r="E186" s="42">
        <f t="shared" si="28"/>
        <v>2.6840000000000002</v>
      </c>
    </row>
    <row r="187" spans="1:5" x14ac:dyDescent="0.3">
      <c r="A187" s="10">
        <f t="shared" si="29"/>
        <v>6720</v>
      </c>
      <c r="B187" s="11">
        <f t="shared" si="25"/>
        <v>1720</v>
      </c>
      <c r="C187" s="16">
        <f t="shared" si="26"/>
        <v>0.99250141367945288</v>
      </c>
      <c r="D187" s="11">
        <f t="shared" si="27"/>
        <v>6720</v>
      </c>
      <c r="E187" s="42">
        <f t="shared" si="28"/>
        <v>2.6880000000000002</v>
      </c>
    </row>
    <row r="188" spans="1:5" x14ac:dyDescent="0.3">
      <c r="A188" s="10">
        <f t="shared" si="29"/>
        <v>6730</v>
      </c>
      <c r="B188" s="11">
        <f t="shared" si="25"/>
        <v>1730</v>
      </c>
      <c r="C188" s="16">
        <f t="shared" si="26"/>
        <v>0.99278924991409023</v>
      </c>
      <c r="D188" s="11">
        <f t="shared" si="27"/>
        <v>6730</v>
      </c>
      <c r="E188" s="42">
        <f t="shared" si="28"/>
        <v>2.6920000000000002</v>
      </c>
    </row>
    <row r="189" spans="1:5" x14ac:dyDescent="0.3">
      <c r="A189" s="10">
        <f t="shared" si="29"/>
        <v>6740</v>
      </c>
      <c r="B189" s="11">
        <f t="shared" si="25"/>
        <v>1740</v>
      </c>
      <c r="C189" s="16">
        <f t="shared" si="26"/>
        <v>0.99306729749831646</v>
      </c>
      <c r="D189" s="11">
        <f t="shared" si="27"/>
        <v>6740</v>
      </c>
      <c r="E189" s="42">
        <f t="shared" si="28"/>
        <v>2.6960000000000002</v>
      </c>
    </row>
    <row r="190" spans="1:5" x14ac:dyDescent="0.3">
      <c r="A190" s="10">
        <f t="shared" si="29"/>
        <v>6750</v>
      </c>
      <c r="B190" s="11">
        <f t="shared" si="25"/>
        <v>1750</v>
      </c>
      <c r="C190" s="16">
        <f t="shared" si="26"/>
        <v>0.99333583560959127</v>
      </c>
      <c r="D190" s="11">
        <f t="shared" si="27"/>
        <v>6750</v>
      </c>
      <c r="E190" s="42">
        <f t="shared" si="28"/>
        <v>2.7</v>
      </c>
    </row>
    <row r="191" spans="1:5" x14ac:dyDescent="0.3">
      <c r="A191" s="10">
        <f t="shared" si="29"/>
        <v>6760</v>
      </c>
      <c r="B191" s="11">
        <f t="shared" si="25"/>
        <v>1760</v>
      </c>
      <c r="C191" s="16">
        <f t="shared" si="26"/>
        <v>0.99359513761556506</v>
      </c>
      <c r="D191" s="11">
        <f t="shared" si="27"/>
        <v>6760</v>
      </c>
      <c r="E191" s="42">
        <f t="shared" si="28"/>
        <v>2.7040000000000002</v>
      </c>
    </row>
    <row r="192" spans="1:5" x14ac:dyDescent="0.3">
      <c r="A192" s="10">
        <f t="shared" si="29"/>
        <v>6770</v>
      </c>
      <c r="B192" s="11">
        <f t="shared" si="25"/>
        <v>1770</v>
      </c>
      <c r="C192" s="16">
        <f t="shared" si="26"/>
        <v>0.99384547111216115</v>
      </c>
      <c r="D192" s="11">
        <f t="shared" si="27"/>
        <v>6770</v>
      </c>
      <c r="E192" s="42">
        <f t="shared" si="28"/>
        <v>2.7080000000000002</v>
      </c>
    </row>
    <row r="193" spans="1:5" x14ac:dyDescent="0.3">
      <c r="A193" s="10">
        <f t="shared" si="29"/>
        <v>6780</v>
      </c>
      <c r="B193" s="11">
        <f t="shared" si="25"/>
        <v>1780</v>
      </c>
      <c r="C193" s="16">
        <f t="shared" si="26"/>
        <v>0.99408709796488415</v>
      </c>
      <c r="D193" s="11">
        <f t="shared" si="27"/>
        <v>6780</v>
      </c>
      <c r="E193" s="42">
        <f t="shared" si="28"/>
        <v>2.7120000000000002</v>
      </c>
    </row>
    <row r="194" spans="1:5" x14ac:dyDescent="0.3">
      <c r="A194" s="10">
        <f t="shared" si="29"/>
        <v>6790</v>
      </c>
      <c r="B194" s="11">
        <f t="shared" si="25"/>
        <v>1790</v>
      </c>
      <c r="C194" s="16">
        <f t="shared" si="26"/>
        <v>0.99432027435320403</v>
      </c>
      <c r="D194" s="11">
        <f t="shared" si="27"/>
        <v>6790</v>
      </c>
      <c r="E194" s="42">
        <f t="shared" si="28"/>
        <v>2.7160000000000002</v>
      </c>
    </row>
    <row r="195" spans="1:5" x14ac:dyDescent="0.3">
      <c r="A195" s="10">
        <f t="shared" si="29"/>
        <v>6800</v>
      </c>
      <c r="B195" s="11">
        <f t="shared" si="25"/>
        <v>1800</v>
      </c>
      <c r="C195" s="16">
        <f t="shared" si="26"/>
        <v>0.99454525081786538</v>
      </c>
      <c r="D195" s="11">
        <f t="shared" si="27"/>
        <v>6800</v>
      </c>
      <c r="E195" s="42">
        <f t="shared" si="28"/>
        <v>2.72</v>
      </c>
    </row>
    <row r="196" spans="1:5" x14ac:dyDescent="0.3">
      <c r="A196" s="10">
        <f t="shared" si="29"/>
        <v>6810</v>
      </c>
      <c r="B196" s="11">
        <f t="shared" si="25"/>
        <v>1810</v>
      </c>
      <c r="C196" s="16">
        <f t="shared" si="26"/>
        <v>0.99476227231097214</v>
      </c>
      <c r="D196" s="11">
        <f t="shared" si="27"/>
        <v>6810</v>
      </c>
      <c r="E196" s="42">
        <f t="shared" si="28"/>
        <v>2.7240000000000002</v>
      </c>
    </row>
    <row r="197" spans="1:5" x14ac:dyDescent="0.3">
      <c r="A197" s="10">
        <f t="shared" si="29"/>
        <v>6820</v>
      </c>
      <c r="B197" s="11">
        <f t="shared" si="25"/>
        <v>1820</v>
      </c>
      <c r="C197" s="16">
        <f t="shared" si="26"/>
        <v>0.99497157824870386</v>
      </c>
      <c r="D197" s="11">
        <f t="shared" si="27"/>
        <v>6820</v>
      </c>
      <c r="E197" s="42">
        <f t="shared" si="28"/>
        <v>2.7280000000000002</v>
      </c>
    </row>
    <row r="198" spans="1:5" x14ac:dyDescent="0.3">
      <c r="A198" s="10">
        <f t="shared" si="29"/>
        <v>6830</v>
      </c>
      <c r="B198" s="11">
        <f t="shared" si="25"/>
        <v>1830</v>
      </c>
      <c r="C198" s="16">
        <f t="shared" si="26"/>
        <v>0.99517340256651532</v>
      </c>
      <c r="D198" s="11">
        <f t="shared" si="27"/>
        <v>6830</v>
      </c>
      <c r="E198" s="42">
        <f t="shared" si="28"/>
        <v>2.7320000000000002</v>
      </c>
    </row>
    <row r="199" spans="1:5" x14ac:dyDescent="0.3">
      <c r="A199" s="10">
        <f t="shared" si="29"/>
        <v>6840</v>
      </c>
      <c r="B199" s="11">
        <f t="shared" si="25"/>
        <v>1840</v>
      </c>
      <c r="C199" s="16">
        <f t="shared" si="26"/>
        <v>0.99536797377668129</v>
      </c>
      <c r="D199" s="11">
        <f t="shared" si="27"/>
        <v>6840</v>
      </c>
      <c r="E199" s="42">
        <f t="shared" si="28"/>
        <v>2.7360000000000002</v>
      </c>
    </row>
    <row r="200" spans="1:5" x14ac:dyDescent="0.3">
      <c r="A200" s="10">
        <f t="shared" si="29"/>
        <v>6850</v>
      </c>
      <c r="B200" s="11">
        <f t="shared" si="25"/>
        <v>1850</v>
      </c>
      <c r="C200" s="16">
        <f t="shared" si="26"/>
        <v>0.99555551502804285</v>
      </c>
      <c r="D200" s="11">
        <f t="shared" si="27"/>
        <v>6850</v>
      </c>
      <c r="E200" s="42">
        <f t="shared" si="28"/>
        <v>2.74</v>
      </c>
    </row>
    <row r="201" spans="1:5" x14ac:dyDescent="0.3">
      <c r="A201" s="10">
        <f t="shared" si="29"/>
        <v>6860</v>
      </c>
      <c r="B201" s="11">
        <f t="shared" si="25"/>
        <v>1860</v>
      </c>
      <c r="C201" s="16">
        <f t="shared" si="26"/>
        <v>0.99573624416781981</v>
      </c>
      <c r="D201" s="11">
        <f t="shared" si="27"/>
        <v>6860</v>
      </c>
      <c r="E201" s="42">
        <f t="shared" si="28"/>
        <v>2.7440000000000002</v>
      </c>
    </row>
    <row r="202" spans="1:5" x14ac:dyDescent="0.3">
      <c r="A202" s="10">
        <f t="shared" si="29"/>
        <v>6870</v>
      </c>
      <c r="B202" s="11">
        <f t="shared" si="25"/>
        <v>1870</v>
      </c>
      <c r="C202" s="16">
        <f t="shared" si="26"/>
        <v>0.99591037380535341</v>
      </c>
      <c r="D202" s="11">
        <f t="shared" si="27"/>
        <v>6870</v>
      </c>
      <c r="E202" s="42">
        <f t="shared" si="28"/>
        <v>2.7480000000000002</v>
      </c>
    </row>
    <row r="203" spans="1:5" x14ac:dyDescent="0.3">
      <c r="A203" s="10">
        <f t="shared" si="29"/>
        <v>6880</v>
      </c>
      <c r="B203" s="11">
        <f t="shared" si="25"/>
        <v>1880</v>
      </c>
      <c r="C203" s="16">
        <f t="shared" si="26"/>
        <v>0.9960781113776469</v>
      </c>
      <c r="D203" s="11">
        <f t="shared" si="27"/>
        <v>6880</v>
      </c>
      <c r="E203" s="42">
        <f t="shared" si="28"/>
        <v>2.7519999999999998</v>
      </c>
    </row>
    <row r="204" spans="1:5" ht="14.5" thickBot="1" x14ac:dyDescent="0.35">
      <c r="A204" s="12">
        <f t="shared" si="29"/>
        <v>6890</v>
      </c>
      <c r="B204" s="13">
        <f t="shared" si="25"/>
        <v>1890</v>
      </c>
      <c r="C204" s="17">
        <f>NORMDIST(A204,D9,$D$10,1)</f>
        <v>0.99623965921657398</v>
      </c>
      <c r="D204" s="13">
        <f t="shared" si="27"/>
        <v>6890</v>
      </c>
      <c r="E204" s="43">
        <f t="shared" si="28"/>
        <v>2.7559999999999998</v>
      </c>
    </row>
  </sheetData>
  <phoneticPr fontId="0" type="noConversion"/>
  <printOptions gridLinesSet="0"/>
  <pageMargins left="0.75" right="0.75" top="1" bottom="1" header="0.5" footer="0.5"/>
  <pageSetup orientation="portrait" horizontalDpi="4294967293" verticalDpi="0" r:id="rId1"/>
  <headerFooter alignWithMargins="0">
    <oddHeader>&amp;A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G14"/>
  <sheetViews>
    <sheetView showGridLines="0" zoomScaleNormal="100" workbookViewId="0">
      <selection activeCell="A13" sqref="A13"/>
    </sheetView>
  </sheetViews>
  <sheetFormatPr defaultRowHeight="14" x14ac:dyDescent="0.3"/>
  <cols>
    <col min="1" max="1" width="9.7265625" customWidth="1"/>
    <col min="3" max="3" width="12.7265625" customWidth="1"/>
  </cols>
  <sheetData>
    <row r="1" spans="1:7" x14ac:dyDescent="0.3">
      <c r="A1" s="248" t="s">
        <v>52</v>
      </c>
      <c r="B1" s="249"/>
      <c r="C1" s="249"/>
      <c r="D1" s="249"/>
      <c r="E1" s="249"/>
      <c r="F1" s="249"/>
      <c r="G1" s="249"/>
    </row>
    <row r="2" spans="1:7" ht="14.5" thickBot="1" x14ac:dyDescent="0.35">
      <c r="A2" s="250" t="s">
        <v>8</v>
      </c>
      <c r="B2" s="249"/>
      <c r="C2" s="249"/>
      <c r="D2" s="249"/>
      <c r="E2" s="249"/>
      <c r="F2" s="249"/>
      <c r="G2" s="249"/>
    </row>
    <row r="3" spans="1:7" x14ac:dyDescent="0.3">
      <c r="A3" s="71" t="s">
        <v>46</v>
      </c>
      <c r="B3" s="72"/>
      <c r="C3" s="72"/>
      <c r="D3" s="72">
        <v>2500</v>
      </c>
      <c r="E3" s="89" t="s">
        <v>13</v>
      </c>
    </row>
    <row r="4" spans="1:7" ht="17" x14ac:dyDescent="0.45">
      <c r="A4" s="74" t="s">
        <v>47</v>
      </c>
      <c r="B4" s="75"/>
      <c r="C4" s="75"/>
      <c r="D4" s="75">
        <v>500</v>
      </c>
      <c r="E4" s="76"/>
    </row>
    <row r="5" spans="1:7" x14ac:dyDescent="0.3">
      <c r="A5" s="74" t="s">
        <v>11</v>
      </c>
      <c r="B5" s="75"/>
      <c r="C5" s="75"/>
      <c r="D5" s="75">
        <v>2</v>
      </c>
      <c r="E5" s="76" t="s">
        <v>12</v>
      </c>
    </row>
    <row r="6" spans="1:7" ht="14.5" thickBot="1" x14ac:dyDescent="0.35">
      <c r="A6" s="77" t="s">
        <v>65</v>
      </c>
      <c r="B6" s="78"/>
      <c r="C6" s="78"/>
      <c r="D6" s="108">
        <v>0.9</v>
      </c>
      <c r="E6" s="90"/>
    </row>
    <row r="7" spans="1:7" x14ac:dyDescent="0.3">
      <c r="A7" s="2"/>
      <c r="B7" s="2"/>
      <c r="C7" s="2"/>
      <c r="D7" s="4"/>
    </row>
    <row r="8" spans="1:7" x14ac:dyDescent="0.3">
      <c r="A8" s="248" t="s">
        <v>20</v>
      </c>
      <c r="B8" s="22"/>
      <c r="C8" s="22"/>
    </row>
    <row r="9" spans="1:7" ht="14.5" thickBot="1" x14ac:dyDescent="0.35">
      <c r="A9" s="250" t="s">
        <v>134</v>
      </c>
      <c r="B9" s="249"/>
      <c r="C9" s="249"/>
    </row>
    <row r="10" spans="1:7" ht="17" x14ac:dyDescent="0.45">
      <c r="A10" s="80" t="s">
        <v>48</v>
      </c>
      <c r="B10" s="81"/>
      <c r="C10" s="81"/>
      <c r="D10" s="87">
        <f>D3*D5</f>
        <v>5000</v>
      </c>
    </row>
    <row r="11" spans="1:7" ht="17.5" thickBot="1" x14ac:dyDescent="0.5">
      <c r="A11" s="83" t="s">
        <v>3</v>
      </c>
      <c r="B11" s="84"/>
      <c r="C11" s="84"/>
      <c r="D11" s="88">
        <f>D4*SQRT(D5)</f>
        <v>707.10678118654755</v>
      </c>
    </row>
    <row r="13" spans="1:7" ht="14.5" thickBot="1" x14ac:dyDescent="0.35">
      <c r="A13" s="250" t="s">
        <v>9</v>
      </c>
    </row>
    <row r="14" spans="1:7" ht="14.5" thickBot="1" x14ac:dyDescent="0.35">
      <c r="A14" s="19" t="s">
        <v>64</v>
      </c>
      <c r="B14" s="20"/>
      <c r="C14" s="20"/>
      <c r="D14" s="91">
        <f>NORMSINV(D6)*D11</f>
        <v>906.19380243682338</v>
      </c>
    </row>
  </sheetData>
  <phoneticPr fontId="0" type="noConversion"/>
  <pageMargins left="0.75" right="0.75" top="1" bottom="1" header="0.5" footer="0.5"/>
  <pageSetup orientation="portrait" horizontalDpi="4294967293" r:id="rId1"/>
  <headerFooter alignWithMargins="0">
    <oddHeader>&amp;C&amp;A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Pict="0" macro="[0]!DirectApproach">
                <anchor moveWithCells="1" sizeWithCells="1">
                  <from>
                    <xdr:col>0</xdr:col>
                    <xdr:colOff>241300</xdr:colOff>
                    <xdr:row>1</xdr:row>
                    <xdr:rowOff>0</xdr:rowOff>
                  </from>
                  <to>
                    <xdr:col>4</xdr:col>
                    <xdr:colOff>114300</xdr:colOff>
                    <xdr:row>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21"/>
  <sheetViews>
    <sheetView showGridLines="0" zoomScaleNormal="100" workbookViewId="0">
      <selection activeCell="H23" sqref="H23"/>
    </sheetView>
  </sheetViews>
  <sheetFormatPr defaultRowHeight="14" x14ac:dyDescent="0.3"/>
  <cols>
    <col min="1" max="1" width="10.453125" customWidth="1"/>
    <col min="2" max="2" width="11.81640625" customWidth="1"/>
    <col min="3" max="3" width="12.7265625" customWidth="1"/>
    <col min="4" max="4" width="10.453125" bestFit="1" customWidth="1"/>
    <col min="5" max="5" width="9.81640625" customWidth="1"/>
    <col min="7" max="7" width="10.81640625" customWidth="1"/>
  </cols>
  <sheetData>
    <row r="1" spans="1:5" ht="14.5" thickBot="1" x14ac:dyDescent="0.35">
      <c r="A1" s="259" t="s">
        <v>2</v>
      </c>
      <c r="B1" s="140"/>
      <c r="C1" s="140"/>
      <c r="D1" s="140"/>
      <c r="E1" s="141"/>
    </row>
    <row r="2" spans="1:5" ht="17" x14ac:dyDescent="0.45">
      <c r="A2" s="128" t="s">
        <v>15</v>
      </c>
      <c r="B2" s="129" t="s">
        <v>67</v>
      </c>
      <c r="C2" s="129" t="s">
        <v>69</v>
      </c>
      <c r="D2" s="129" t="s">
        <v>68</v>
      </c>
      <c r="E2" s="130" t="s">
        <v>16</v>
      </c>
    </row>
    <row r="3" spans="1:5" ht="14.5" thickBot="1" x14ac:dyDescent="0.35">
      <c r="A3" s="202">
        <v>10000</v>
      </c>
      <c r="B3" s="133">
        <v>2500</v>
      </c>
      <c r="C3" s="133">
        <v>500</v>
      </c>
      <c r="D3" s="133">
        <v>2</v>
      </c>
      <c r="E3" s="134">
        <v>1000</v>
      </c>
    </row>
    <row r="4" spans="1:5" ht="14.5" thickBot="1" x14ac:dyDescent="0.35">
      <c r="A4" s="260" t="s">
        <v>135</v>
      </c>
      <c r="B4" s="261"/>
      <c r="C4" s="261"/>
      <c r="D4" s="261"/>
      <c r="E4" s="143"/>
    </row>
    <row r="5" spans="1:5" ht="17" x14ac:dyDescent="0.45">
      <c r="A5" s="126" t="s">
        <v>70</v>
      </c>
      <c r="B5" s="127" t="s">
        <v>71</v>
      </c>
      <c r="C5" s="124"/>
      <c r="D5" s="9"/>
      <c r="E5" s="136"/>
    </row>
    <row r="6" spans="1:5" ht="14.5" thickBot="1" x14ac:dyDescent="0.35">
      <c r="A6" s="137">
        <f>B3*D3</f>
        <v>5000</v>
      </c>
      <c r="B6" s="133">
        <f>C3*SQRT(D3)</f>
        <v>707.10678118654755</v>
      </c>
      <c r="C6" s="125"/>
      <c r="D6" s="14"/>
      <c r="E6" s="138"/>
    </row>
    <row r="7" spans="1:5" ht="14.5" thickBot="1" x14ac:dyDescent="0.35">
      <c r="A7" s="260" t="s">
        <v>72</v>
      </c>
      <c r="B7" s="261"/>
      <c r="C7" s="261"/>
      <c r="D7" s="2"/>
      <c r="E7" s="143"/>
    </row>
    <row r="8" spans="1:5" x14ac:dyDescent="0.3">
      <c r="A8" s="238" t="s">
        <v>61</v>
      </c>
      <c r="B8" s="239" t="s">
        <v>6</v>
      </c>
      <c r="C8" s="239" t="s">
        <v>7</v>
      </c>
      <c r="D8" s="124"/>
      <c r="E8" s="136"/>
    </row>
    <row r="9" spans="1:5" ht="14.5" thickBot="1" x14ac:dyDescent="0.35">
      <c r="A9" s="131">
        <f>NORMDIST(A6+E3,A6,B6,1)</f>
        <v>0.92135039647485739</v>
      </c>
      <c r="B9" s="132">
        <f>-E3*(1-NORMDIST(E3/B6,0,1,1))+B6*NORMDIST(E3/B6,0,1,0)</f>
        <v>25.127270830006083</v>
      </c>
      <c r="C9" s="139">
        <f>(A3-B9)/A3</f>
        <v>0.99748727291699946</v>
      </c>
      <c r="D9" s="125"/>
      <c r="E9" s="138"/>
    </row>
    <row r="10" spans="1:5" x14ac:dyDescent="0.3">
      <c r="A10" s="135"/>
      <c r="B10" s="135"/>
      <c r="C10" s="135"/>
      <c r="D10" s="135"/>
    </row>
    <row r="21" spans="1:5" ht="29.5" customHeight="1" x14ac:dyDescent="0.3">
      <c r="A21" s="248" t="s">
        <v>66</v>
      </c>
      <c r="B21" s="249"/>
      <c r="C21" s="249"/>
      <c r="D21" s="249"/>
      <c r="E21" s="249"/>
    </row>
  </sheetData>
  <phoneticPr fontId="0" type="noConversion"/>
  <printOptions gridLinesSet="0"/>
  <pageMargins left="0.75" right="0.75" top="1" bottom="1" header="0.5" footer="0.5"/>
  <pageSetup orientation="portrait" horizontalDpi="4294967293" verticalDpi="0" r:id="rId1"/>
  <headerFooter alignWithMargins="0">
    <oddHeader>&amp;A</oddHeader>
    <oddFooter>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I10"/>
  <sheetViews>
    <sheetView showGridLines="0" zoomScaleNormal="100" workbookViewId="0">
      <selection activeCell="I35" sqref="I35"/>
    </sheetView>
  </sheetViews>
  <sheetFormatPr defaultRowHeight="14" x14ac:dyDescent="0.3"/>
  <cols>
    <col min="1" max="1" width="10.453125" customWidth="1"/>
    <col min="2" max="2" width="8.453125" customWidth="1"/>
    <col min="4" max="4" width="11.54296875" customWidth="1"/>
  </cols>
  <sheetData>
    <row r="1" spans="1:9" ht="15" thickBot="1" x14ac:dyDescent="0.4">
      <c r="A1" s="254" t="s">
        <v>8</v>
      </c>
      <c r="B1" s="255"/>
      <c r="C1" s="256"/>
      <c r="D1" s="257" t="s">
        <v>113</v>
      </c>
      <c r="E1" s="258" t="s">
        <v>14</v>
      </c>
      <c r="F1" s="109"/>
      <c r="G1" s="109"/>
      <c r="H1" s="109"/>
      <c r="I1" s="109"/>
    </row>
    <row r="2" spans="1:9" ht="17" thickBot="1" x14ac:dyDescent="0.5">
      <c r="A2" s="233" t="s">
        <v>7</v>
      </c>
      <c r="B2" s="234" t="s">
        <v>137</v>
      </c>
      <c r="C2" s="235" t="s">
        <v>15</v>
      </c>
      <c r="D2" s="236" t="s">
        <v>111</v>
      </c>
      <c r="E2" s="237" t="s">
        <v>16</v>
      </c>
      <c r="F2" s="109"/>
      <c r="G2" s="109"/>
      <c r="H2" s="109"/>
      <c r="I2" s="109"/>
    </row>
    <row r="3" spans="1:9" ht="15" thickBot="1" x14ac:dyDescent="0.4">
      <c r="A3" s="110">
        <v>0.97499999999999998</v>
      </c>
      <c r="B3" s="203">
        <f>SQRT(2)*500</f>
        <v>707.10678118654755</v>
      </c>
      <c r="C3" s="111">
        <v>10000</v>
      </c>
      <c r="D3" s="205">
        <f>(1-A3)*C3</f>
        <v>250.00000000000023</v>
      </c>
      <c r="E3" s="206">
        <v>66.6975899449926</v>
      </c>
      <c r="F3" s="109"/>
      <c r="G3" s="109"/>
      <c r="H3" s="109"/>
      <c r="I3" s="109"/>
    </row>
    <row r="4" spans="1:9" ht="15" thickBot="1" x14ac:dyDescent="0.4">
      <c r="A4" s="258" t="s">
        <v>17</v>
      </c>
      <c r="B4" s="109"/>
      <c r="C4" s="109"/>
      <c r="D4" s="109"/>
      <c r="E4" s="109"/>
      <c r="F4" s="109"/>
      <c r="G4" s="109"/>
      <c r="H4" s="109"/>
      <c r="I4" s="109"/>
    </row>
    <row r="5" spans="1:9" ht="14.5" x14ac:dyDescent="0.35">
      <c r="A5" s="232" t="s">
        <v>112</v>
      </c>
      <c r="B5" s="109"/>
      <c r="C5" s="109"/>
      <c r="D5" s="109"/>
      <c r="E5" s="109"/>
      <c r="F5" s="109"/>
      <c r="G5" s="109"/>
      <c r="H5" s="109"/>
      <c r="I5" s="109"/>
    </row>
    <row r="6" spans="1:9" ht="14.5" thickBot="1" x14ac:dyDescent="0.35">
      <c r="A6" s="204">
        <f>-E3*(1-NORMDIST(E3/B3,0,1,1))+B3*NORMDIST(E3/B3,0,1,0)</f>
        <v>249.9999852030499</v>
      </c>
      <c r="B6" s="109"/>
      <c r="C6" s="109"/>
      <c r="D6" s="109"/>
      <c r="E6" s="109"/>
      <c r="F6" s="109"/>
      <c r="G6" s="109"/>
      <c r="H6" s="109"/>
      <c r="I6" s="109"/>
    </row>
    <row r="7" spans="1:9" x14ac:dyDescent="0.3">
      <c r="A7" s="109"/>
      <c r="B7" s="109"/>
      <c r="C7" s="109"/>
      <c r="D7" s="109"/>
      <c r="E7" s="109"/>
      <c r="F7" s="109"/>
      <c r="G7" s="109"/>
      <c r="H7" s="109"/>
      <c r="I7" s="109"/>
    </row>
    <row r="8" spans="1:9" x14ac:dyDescent="0.3">
      <c r="A8" s="144"/>
      <c r="B8" s="144"/>
      <c r="C8" s="144"/>
      <c r="D8" s="144"/>
      <c r="E8" s="144"/>
      <c r="F8" s="144"/>
      <c r="G8" s="144"/>
      <c r="H8" s="109"/>
      <c r="I8" s="109"/>
    </row>
    <row r="9" spans="1:9" x14ac:dyDescent="0.3">
      <c r="A9" s="142"/>
      <c r="B9" s="142"/>
      <c r="C9" s="142"/>
      <c r="D9" s="142"/>
      <c r="E9" s="142"/>
      <c r="F9" s="142"/>
      <c r="G9" s="142"/>
    </row>
    <row r="10" spans="1:9" x14ac:dyDescent="0.3">
      <c r="A10" s="142"/>
      <c r="B10" s="142"/>
      <c r="C10" s="142"/>
      <c r="D10" s="142"/>
      <c r="E10" s="142"/>
      <c r="F10" s="142"/>
      <c r="G10" s="142"/>
    </row>
  </sheetData>
  <mergeCells count="1">
    <mergeCell ref="A1:C1"/>
  </mergeCells>
  <phoneticPr fontId="0" type="noConversion"/>
  <pageMargins left="0.75" right="0.75" top="1" bottom="1" header="0.5" footer="0.5"/>
  <pageSetup orientation="portrait" horizontalDpi="4294967293" r:id="rId1"/>
  <headerFooter alignWithMargins="0">
    <oddHeader>&amp;C&amp;A</oddHead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Button 1">
              <controlPr defaultSize="0" print="0" autoFill="0" autoPict="0" macro="[0]!DirectApproach">
                <anchor moveWithCells="1" sizeWithCells="1">
                  <from>
                    <xdr:col>0</xdr:col>
                    <xdr:colOff>165100</xdr:colOff>
                    <xdr:row>0</xdr:row>
                    <xdr:rowOff>0</xdr:rowOff>
                  </from>
                  <to>
                    <xdr:col>4</xdr:col>
                    <xdr:colOff>209550</xdr:colOff>
                    <xdr:row>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A13" sqref="A13"/>
    </sheetView>
  </sheetViews>
  <sheetFormatPr defaultRowHeight="14" x14ac:dyDescent="0.3"/>
  <cols>
    <col min="3" max="3" width="13.54296875" customWidth="1"/>
    <col min="4" max="4" width="9.453125" bestFit="1" customWidth="1"/>
  </cols>
  <sheetData>
    <row r="1" spans="1:5" x14ac:dyDescent="0.3">
      <c r="A1" s="18" t="s">
        <v>44</v>
      </c>
    </row>
    <row r="2" spans="1:5" ht="14.5" thickBot="1" x14ac:dyDescent="0.35">
      <c r="A2" s="250" t="s">
        <v>8</v>
      </c>
    </row>
    <row r="3" spans="1:5" x14ac:dyDescent="0.3">
      <c r="A3" s="71" t="s">
        <v>46</v>
      </c>
      <c r="B3" s="72"/>
      <c r="C3" s="72"/>
      <c r="D3" s="72">
        <v>2500</v>
      </c>
      <c r="E3" s="89" t="s">
        <v>45</v>
      </c>
    </row>
    <row r="4" spans="1:5" ht="17" x14ac:dyDescent="0.45">
      <c r="A4" s="74" t="s">
        <v>47</v>
      </c>
      <c r="B4" s="75"/>
      <c r="C4" s="75"/>
      <c r="D4" s="112">
        <v>800</v>
      </c>
      <c r="E4" s="76"/>
    </row>
    <row r="5" spans="1:5" x14ac:dyDescent="0.3">
      <c r="A5" s="74" t="s">
        <v>11</v>
      </c>
      <c r="B5" s="75"/>
      <c r="C5" s="75"/>
      <c r="D5" s="112">
        <v>9</v>
      </c>
      <c r="E5" s="76" t="s">
        <v>12</v>
      </c>
    </row>
    <row r="6" spans="1:5" ht="14.5" thickBot="1" x14ac:dyDescent="0.35">
      <c r="A6" s="77" t="s">
        <v>65</v>
      </c>
      <c r="B6" s="78"/>
      <c r="C6" s="78"/>
      <c r="D6" s="113">
        <v>0.95</v>
      </c>
      <c r="E6" s="90"/>
    </row>
    <row r="7" spans="1:5" x14ac:dyDescent="0.3">
      <c r="A7" s="2"/>
      <c r="B7" s="2"/>
      <c r="C7" s="2"/>
      <c r="D7" s="4"/>
    </row>
    <row r="8" spans="1:5" x14ac:dyDescent="0.3">
      <c r="A8" s="250" t="s">
        <v>20</v>
      </c>
      <c r="B8" s="249"/>
      <c r="C8" s="249"/>
    </row>
    <row r="9" spans="1:5" ht="14.5" thickBot="1" x14ac:dyDescent="0.35">
      <c r="A9" s="250" t="s">
        <v>134</v>
      </c>
      <c r="B9" s="249"/>
      <c r="C9" s="249"/>
    </row>
    <row r="10" spans="1:5" ht="17" x14ac:dyDescent="0.45">
      <c r="A10" s="80" t="s">
        <v>75</v>
      </c>
      <c r="B10" s="81"/>
      <c r="C10" s="81"/>
      <c r="D10" s="87">
        <f>D3*D5</f>
        <v>22500</v>
      </c>
    </row>
    <row r="11" spans="1:5" ht="17.5" thickBot="1" x14ac:dyDescent="0.5">
      <c r="A11" s="83" t="s">
        <v>76</v>
      </c>
      <c r="B11" s="84"/>
      <c r="C11" s="84"/>
      <c r="D11" s="88">
        <f>D4*SQRT(D5)</f>
        <v>2400</v>
      </c>
    </row>
    <row r="13" spans="1:5" ht="14.5" thickBot="1" x14ac:dyDescent="0.35">
      <c r="A13" s="250" t="s">
        <v>9</v>
      </c>
    </row>
    <row r="14" spans="1:5" ht="14.5" thickBot="1" x14ac:dyDescent="0.35">
      <c r="A14" s="19" t="s">
        <v>64</v>
      </c>
      <c r="B14" s="20"/>
      <c r="C14" s="20"/>
      <c r="D14" s="207">
        <f>NORMSINV(D6)*D11</f>
        <v>3947.6487046835318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H16"/>
  <sheetViews>
    <sheetView showGridLines="0" zoomScaleNormal="100" workbookViewId="0">
      <selection activeCell="A14" sqref="A13:C14"/>
    </sheetView>
  </sheetViews>
  <sheetFormatPr defaultRowHeight="14" x14ac:dyDescent="0.3"/>
  <cols>
    <col min="1" max="1" width="10.54296875" customWidth="1"/>
    <col min="2" max="2" width="10" customWidth="1"/>
    <col min="3" max="3" width="13.26953125" customWidth="1"/>
    <col min="4" max="4" width="10.453125" bestFit="1" customWidth="1"/>
    <col min="5" max="5" width="11.453125" bestFit="1" customWidth="1"/>
  </cols>
  <sheetData>
    <row r="1" spans="1:8" x14ac:dyDescent="0.3">
      <c r="A1" s="248" t="s">
        <v>136</v>
      </c>
      <c r="B1" s="249"/>
      <c r="C1" s="249"/>
      <c r="D1" s="249"/>
      <c r="E1" s="249"/>
      <c r="F1" s="249"/>
      <c r="G1" s="249"/>
      <c r="H1" s="249"/>
    </row>
    <row r="2" spans="1:8" ht="14.5" thickBot="1" x14ac:dyDescent="0.35">
      <c r="A2" s="250" t="s">
        <v>8</v>
      </c>
      <c r="B2" s="22"/>
      <c r="C2" s="22"/>
      <c r="D2" s="22"/>
      <c r="E2" s="22"/>
      <c r="F2" s="22"/>
      <c r="G2" s="22"/>
      <c r="H2" s="22"/>
    </row>
    <row r="3" spans="1:8" x14ac:dyDescent="0.3">
      <c r="A3" s="71" t="s">
        <v>73</v>
      </c>
      <c r="B3" s="72"/>
      <c r="C3" s="72"/>
      <c r="D3" s="72">
        <v>2500</v>
      </c>
      <c r="E3" s="89"/>
    </row>
    <row r="4" spans="1:8" ht="17" x14ac:dyDescent="0.45">
      <c r="A4" s="74" t="s">
        <v>47</v>
      </c>
      <c r="B4" s="75"/>
      <c r="C4" s="75"/>
      <c r="D4" s="75">
        <v>500</v>
      </c>
      <c r="E4" s="76"/>
    </row>
    <row r="5" spans="1:8" x14ac:dyDescent="0.3">
      <c r="A5" s="74" t="s">
        <v>39</v>
      </c>
      <c r="B5" s="75"/>
      <c r="C5" s="75"/>
      <c r="D5" s="75">
        <v>7</v>
      </c>
      <c r="E5" s="76" t="s">
        <v>21</v>
      </c>
    </row>
    <row r="6" spans="1:8" ht="17" x14ac:dyDescent="0.45">
      <c r="A6" s="74" t="s">
        <v>74</v>
      </c>
      <c r="B6" s="75"/>
      <c r="C6" s="75"/>
      <c r="D6" s="112">
        <v>7</v>
      </c>
      <c r="E6" s="76" t="s">
        <v>21</v>
      </c>
    </row>
    <row r="7" spans="1:8" ht="14.5" thickBot="1" x14ac:dyDescent="0.35">
      <c r="A7" s="77" t="s">
        <v>65</v>
      </c>
      <c r="B7" s="78"/>
      <c r="C7" s="78"/>
      <c r="D7" s="92">
        <v>0.9</v>
      </c>
      <c r="E7" s="90"/>
    </row>
    <row r="8" spans="1:8" x14ac:dyDescent="0.3">
      <c r="A8" s="2"/>
    </row>
    <row r="9" spans="1:8" x14ac:dyDescent="0.3">
      <c r="A9" s="250" t="s">
        <v>20</v>
      </c>
      <c r="B9" s="249"/>
      <c r="C9" s="249"/>
    </row>
    <row r="10" spans="1:8" ht="14.5" thickBot="1" x14ac:dyDescent="0.35">
      <c r="A10" s="250" t="s">
        <v>134</v>
      </c>
      <c r="B10" s="249"/>
      <c r="C10" s="249"/>
    </row>
    <row r="11" spans="1:8" ht="17" x14ac:dyDescent="0.45">
      <c r="A11" s="80" t="s">
        <v>75</v>
      </c>
      <c r="B11" s="81"/>
      <c r="C11" s="81"/>
      <c r="D11" s="81"/>
      <c r="E11" s="82">
        <f>D3*D5</f>
        <v>17500</v>
      </c>
    </row>
    <row r="12" spans="1:8" ht="17.5" thickBot="1" x14ac:dyDescent="0.5">
      <c r="A12" s="83" t="s">
        <v>76</v>
      </c>
      <c r="B12" s="84"/>
      <c r="C12" s="84"/>
      <c r="D12" s="84"/>
      <c r="E12" s="88">
        <f>SQRT(D5*D4^2+D3*D3*D6^2)</f>
        <v>17549.928774784243</v>
      </c>
    </row>
    <row r="13" spans="1:8" x14ac:dyDescent="0.3">
      <c r="A13" s="22"/>
      <c r="B13" s="22"/>
      <c r="C13" s="22"/>
    </row>
    <row r="14" spans="1:8" ht="14.5" thickBot="1" x14ac:dyDescent="0.35">
      <c r="A14" s="250" t="s">
        <v>42</v>
      </c>
      <c r="B14" s="249"/>
      <c r="C14" s="249"/>
    </row>
    <row r="15" spans="1:8" x14ac:dyDescent="0.3">
      <c r="A15" s="93" t="s">
        <v>114</v>
      </c>
      <c r="B15" s="94"/>
      <c r="C15" s="94"/>
      <c r="D15" s="95">
        <f>NORMSINV(D7)*E12</f>
        <v>22491.138696520979</v>
      </c>
    </row>
    <row r="16" spans="1:8" ht="14.5" thickBot="1" x14ac:dyDescent="0.35">
      <c r="A16" s="96" t="s">
        <v>23</v>
      </c>
      <c r="B16" s="97"/>
      <c r="C16" s="97"/>
      <c r="D16" s="98">
        <f>D15/D3</f>
        <v>8.9964554786083912</v>
      </c>
    </row>
  </sheetData>
  <phoneticPr fontId="0" type="noConversion"/>
  <pageMargins left="0.75" right="0.75" top="1" bottom="1" header="0.5" footer="0.5"/>
  <pageSetup orientation="portrait" horizontalDpi="4294967293" verticalDpi="0" r:id="rId1"/>
  <headerFooter alignWithMargins="0">
    <oddHeader>&amp;C&amp;A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28"/>
  <sheetViews>
    <sheetView showGridLines="0" zoomScaleNormal="100" workbookViewId="0">
      <selection activeCell="A25" sqref="A25:C25"/>
    </sheetView>
  </sheetViews>
  <sheetFormatPr defaultColWidth="9.1796875" defaultRowHeight="13" x14ac:dyDescent="0.3"/>
  <cols>
    <col min="1" max="2" width="13.81640625" style="23" customWidth="1"/>
    <col min="3" max="3" width="13.1796875" style="23" customWidth="1"/>
    <col min="4" max="4" width="12" style="23" customWidth="1"/>
    <col min="5" max="5" width="15.26953125" style="23" customWidth="1"/>
    <col min="6" max="16384" width="9.1796875" style="23"/>
  </cols>
  <sheetData>
    <row r="1" spans="1:5" ht="13.5" thickBot="1" x14ac:dyDescent="0.35">
      <c r="A1" s="251" t="s">
        <v>49</v>
      </c>
      <c r="B1" s="34"/>
      <c r="C1" s="34"/>
    </row>
    <row r="2" spans="1:5" x14ac:dyDescent="0.3">
      <c r="A2" s="49" t="s">
        <v>115</v>
      </c>
      <c r="B2" s="50"/>
      <c r="C2" s="50"/>
      <c r="D2" s="47">
        <v>25</v>
      </c>
      <c r="E2" s="24"/>
    </row>
    <row r="3" spans="1:5" ht="15" x14ac:dyDescent="0.4">
      <c r="A3" s="51" t="s">
        <v>116</v>
      </c>
      <c r="B3" s="52"/>
      <c r="C3" s="52"/>
      <c r="D3" s="114">
        <v>5</v>
      </c>
      <c r="E3" s="24"/>
    </row>
    <row r="4" spans="1:5" x14ac:dyDescent="0.3">
      <c r="A4" s="51" t="s">
        <v>43</v>
      </c>
      <c r="B4" s="52"/>
      <c r="C4" s="52"/>
      <c r="D4" s="114">
        <v>2</v>
      </c>
      <c r="E4" s="24"/>
    </row>
    <row r="5" spans="1:5" x14ac:dyDescent="0.3">
      <c r="A5" s="51" t="s">
        <v>117</v>
      </c>
      <c r="B5" s="52"/>
      <c r="C5" s="52"/>
      <c r="D5" s="115">
        <v>0.9</v>
      </c>
      <c r="E5" s="24"/>
    </row>
    <row r="6" spans="1:5" x14ac:dyDescent="0.3">
      <c r="A6" s="51" t="s">
        <v>118</v>
      </c>
      <c r="B6" s="52"/>
      <c r="C6" s="52"/>
      <c r="D6" s="116">
        <v>0</v>
      </c>
      <c r="E6" s="24"/>
    </row>
    <row r="7" spans="1:5" x14ac:dyDescent="0.3">
      <c r="A7" s="51" t="s">
        <v>27</v>
      </c>
      <c r="B7" s="52"/>
      <c r="C7" s="52"/>
      <c r="D7" s="145">
        <v>4</v>
      </c>
      <c r="E7" s="24"/>
    </row>
    <row r="8" spans="1:5" x14ac:dyDescent="0.3">
      <c r="A8" s="51" t="s">
        <v>30</v>
      </c>
      <c r="B8" s="52"/>
      <c r="C8" s="52"/>
      <c r="D8" s="117">
        <v>20000</v>
      </c>
      <c r="E8" s="24"/>
    </row>
    <row r="9" spans="1:5" ht="13.5" thickBot="1" x14ac:dyDescent="0.35">
      <c r="A9" s="53" t="s">
        <v>32</v>
      </c>
      <c r="B9" s="54"/>
      <c r="C9" s="54"/>
      <c r="D9" s="48">
        <v>0.2</v>
      </c>
      <c r="E9" s="24"/>
    </row>
    <row r="10" spans="1:5" ht="6.75" customHeight="1" thickBot="1" x14ac:dyDescent="0.35">
      <c r="A10" s="24"/>
    </row>
    <row r="11" spans="1:5" ht="31.5" customHeight="1" thickBot="1" x14ac:dyDescent="0.35">
      <c r="A11" s="252" t="s">
        <v>4</v>
      </c>
      <c r="B11" s="34"/>
      <c r="C11" s="34"/>
      <c r="D11" s="242" t="s">
        <v>128</v>
      </c>
      <c r="E11" s="243" t="s">
        <v>129</v>
      </c>
    </row>
    <row r="12" spans="1:5" ht="15.5" x14ac:dyDescent="0.3">
      <c r="A12" s="27" t="s">
        <v>78</v>
      </c>
      <c r="B12" s="28"/>
      <c r="C12" s="28"/>
      <c r="D12" s="99"/>
      <c r="E12" s="29">
        <f>D7*D2</f>
        <v>100</v>
      </c>
    </row>
    <row r="13" spans="1:5" ht="16.5" x14ac:dyDescent="0.4">
      <c r="A13" s="100" t="s">
        <v>79</v>
      </c>
      <c r="B13" s="101"/>
      <c r="C13" s="101"/>
      <c r="D13" s="102"/>
      <c r="E13" s="103">
        <f>SQRT($D$7*$D$3^2+$D$6*$D$7*($D$7-1)*$D$3^2)</f>
        <v>10</v>
      </c>
    </row>
    <row r="14" spans="1:5" ht="15" x14ac:dyDescent="0.4">
      <c r="A14" s="100" t="s">
        <v>80</v>
      </c>
      <c r="B14" s="101"/>
      <c r="C14" s="101"/>
      <c r="D14" s="102">
        <f>D2*D4</f>
        <v>50</v>
      </c>
      <c r="E14" s="103">
        <f>E12*D4</f>
        <v>200</v>
      </c>
    </row>
    <row r="15" spans="1:5" ht="15.5" thickBot="1" x14ac:dyDescent="0.45">
      <c r="A15" s="30" t="s">
        <v>31</v>
      </c>
      <c r="B15" s="31"/>
      <c r="C15" s="31"/>
      <c r="D15" s="104">
        <f>SQRT(D4)*D3</f>
        <v>7.0710678118654755</v>
      </c>
      <c r="E15" s="105">
        <f>SQRT(D4)*E13</f>
        <v>14.142135623730951</v>
      </c>
    </row>
    <row r="16" spans="1:5" ht="7.5" customHeight="1" x14ac:dyDescent="0.3">
      <c r="D16" s="25"/>
      <c r="E16" s="26"/>
    </row>
    <row r="17" spans="1:5" ht="13.5" thickBot="1" x14ac:dyDescent="0.35">
      <c r="A17" s="252" t="s">
        <v>25</v>
      </c>
      <c r="B17" s="34"/>
      <c r="C17" s="34"/>
      <c r="D17" s="253"/>
      <c r="E17" s="26"/>
    </row>
    <row r="18" spans="1:5" x14ac:dyDescent="0.3">
      <c r="A18" s="63" t="s">
        <v>24</v>
      </c>
      <c r="B18" s="64"/>
      <c r="C18" s="64"/>
      <c r="D18" s="68">
        <f>NORMSINV(D5)*D15</f>
        <v>9.0619380243682333</v>
      </c>
      <c r="E18" s="65">
        <v>0</v>
      </c>
    </row>
    <row r="19" spans="1:5" ht="13.5" thickBot="1" x14ac:dyDescent="0.35">
      <c r="A19" s="66" t="s">
        <v>28</v>
      </c>
      <c r="B19" s="67"/>
      <c r="C19" s="67"/>
      <c r="D19" s="69">
        <f>D18/D2</f>
        <v>0.36247752097472935</v>
      </c>
      <c r="E19" s="70">
        <v>0</v>
      </c>
    </row>
    <row r="20" spans="1:5" s="34" customFormat="1" ht="6.75" customHeight="1" x14ac:dyDescent="0.3">
      <c r="A20" s="24"/>
      <c r="B20" s="24"/>
      <c r="C20" s="24"/>
      <c r="D20" s="32"/>
      <c r="E20" s="33"/>
    </row>
    <row r="21" spans="1:5" ht="13.5" thickBot="1" x14ac:dyDescent="0.35">
      <c r="A21" s="252" t="s">
        <v>26</v>
      </c>
      <c r="B21" s="34"/>
      <c r="D21" s="25"/>
      <c r="E21" s="26"/>
    </row>
    <row r="22" spans="1:5" x14ac:dyDescent="0.3">
      <c r="A22" s="55" t="s">
        <v>26</v>
      </c>
      <c r="B22" s="56"/>
      <c r="C22" s="56"/>
      <c r="D22" s="57">
        <f>D18*D7</f>
        <v>36.247752097472933</v>
      </c>
      <c r="E22" s="58">
        <f>NORMSINV(D5)*E15</f>
        <v>18.123876048736467</v>
      </c>
    </row>
    <row r="23" spans="1:5" ht="13.5" thickBot="1" x14ac:dyDescent="0.35">
      <c r="A23" s="59" t="s">
        <v>28</v>
      </c>
      <c r="B23" s="60"/>
      <c r="C23" s="60"/>
      <c r="D23" s="61">
        <f>D22/D2</f>
        <v>1.4499100838989174</v>
      </c>
      <c r="E23" s="62">
        <f>E22/D2</f>
        <v>0.7249550419494587</v>
      </c>
    </row>
    <row r="24" spans="1:5" ht="4.5" customHeight="1" x14ac:dyDescent="0.3"/>
    <row r="25" spans="1:5" ht="13.5" thickBot="1" x14ac:dyDescent="0.35">
      <c r="A25" s="252" t="s">
        <v>33</v>
      </c>
      <c r="B25" s="34"/>
      <c r="C25" s="34"/>
    </row>
    <row r="26" spans="1:5" x14ac:dyDescent="0.3">
      <c r="A26" s="35" t="s">
        <v>29</v>
      </c>
      <c r="B26" s="36"/>
      <c r="C26" s="36"/>
      <c r="D26" s="36"/>
      <c r="E26" s="37">
        <f>D22-E22</f>
        <v>18.123876048736467</v>
      </c>
    </row>
    <row r="27" spans="1:5" x14ac:dyDescent="0.3">
      <c r="A27" s="44" t="s">
        <v>40</v>
      </c>
      <c r="B27" s="45"/>
      <c r="C27" s="45"/>
      <c r="D27" s="45"/>
      <c r="E27" s="46">
        <f>E26*D8</f>
        <v>362477.52097472933</v>
      </c>
    </row>
    <row r="28" spans="1:5" ht="13.5" thickBot="1" x14ac:dyDescent="0.35">
      <c r="A28" s="146" t="s">
        <v>41</v>
      </c>
      <c r="B28" s="147"/>
      <c r="C28" s="147"/>
      <c r="D28" s="147"/>
      <c r="E28" s="148">
        <f>E27*D9</f>
        <v>72495.504194945868</v>
      </c>
    </row>
  </sheetData>
  <phoneticPr fontId="0" type="noConversion"/>
  <pageMargins left="0.75" right="0.75" top="1" bottom="1" header="0.5" footer="0.5"/>
  <pageSetup orientation="portrait" horizontalDpi="4294967293" r:id="rId1"/>
  <headerFooter alignWithMargins="0">
    <oddHeader>&amp;C&amp;A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showGridLines="0" zoomScaleNormal="100" workbookViewId="0">
      <selection activeCell="A30" sqref="A30:C30"/>
    </sheetView>
  </sheetViews>
  <sheetFormatPr defaultColWidth="9.1796875" defaultRowHeight="13" x14ac:dyDescent="0.3"/>
  <cols>
    <col min="1" max="2" width="13.81640625" style="23" customWidth="1"/>
    <col min="3" max="3" width="13.1796875" style="23" customWidth="1"/>
    <col min="4" max="4" width="12" style="23" customWidth="1"/>
    <col min="5" max="5" width="15.26953125" style="23" customWidth="1"/>
    <col min="6" max="16384" width="9.1796875" style="23"/>
  </cols>
  <sheetData>
    <row r="1" spans="1:5" ht="13.5" thickBot="1" x14ac:dyDescent="0.35">
      <c r="A1" s="251" t="s">
        <v>119</v>
      </c>
      <c r="B1" s="34"/>
      <c r="C1" s="34"/>
    </row>
    <row r="2" spans="1:5" x14ac:dyDescent="0.3">
      <c r="A2" s="49" t="s">
        <v>115</v>
      </c>
      <c r="B2" s="50"/>
      <c r="C2" s="50"/>
      <c r="D2" s="47">
        <v>1000</v>
      </c>
      <c r="E2" s="24"/>
    </row>
    <row r="3" spans="1:5" ht="15" x14ac:dyDescent="0.4">
      <c r="A3" s="51" t="s">
        <v>116</v>
      </c>
      <c r="B3" s="52"/>
      <c r="C3" s="52"/>
      <c r="D3" s="114">
        <v>300</v>
      </c>
      <c r="E3" s="24"/>
    </row>
    <row r="4" spans="1:5" x14ac:dyDescent="0.3">
      <c r="A4" s="51" t="s">
        <v>43</v>
      </c>
      <c r="B4" s="52"/>
      <c r="C4" s="52"/>
      <c r="D4" s="114">
        <v>4</v>
      </c>
      <c r="E4" s="24"/>
    </row>
    <row r="5" spans="1:5" x14ac:dyDescent="0.3">
      <c r="A5" s="51" t="s">
        <v>117</v>
      </c>
      <c r="B5" s="52"/>
      <c r="C5" s="52"/>
      <c r="D5" s="115">
        <v>0.95</v>
      </c>
      <c r="E5" s="24"/>
    </row>
    <row r="6" spans="1:5" x14ac:dyDescent="0.3">
      <c r="A6" s="51" t="s">
        <v>118</v>
      </c>
      <c r="B6" s="52"/>
      <c r="C6" s="52"/>
      <c r="D6" s="116">
        <v>0</v>
      </c>
      <c r="E6" s="24"/>
    </row>
    <row r="7" spans="1:5" x14ac:dyDescent="0.3">
      <c r="A7" s="51" t="s">
        <v>27</v>
      </c>
      <c r="B7" s="52"/>
      <c r="C7" s="52"/>
      <c r="D7" s="145">
        <v>4</v>
      </c>
      <c r="E7" s="24"/>
    </row>
    <row r="8" spans="1:5" x14ac:dyDescent="0.3">
      <c r="A8" s="51" t="s">
        <v>120</v>
      </c>
      <c r="B8" s="52"/>
      <c r="C8" s="52"/>
      <c r="D8" s="117">
        <v>1000</v>
      </c>
      <c r="E8" s="24"/>
    </row>
    <row r="9" spans="1:5" ht="13.5" thickBot="1" x14ac:dyDescent="0.35">
      <c r="A9" s="53" t="s">
        <v>32</v>
      </c>
      <c r="B9" s="54"/>
      <c r="C9" s="54"/>
      <c r="D9" s="48">
        <v>0.2</v>
      </c>
      <c r="E9" s="24"/>
    </row>
    <row r="10" spans="1:5" ht="6.75" customHeight="1" thickBot="1" x14ac:dyDescent="0.35">
      <c r="A10" s="24"/>
    </row>
    <row r="11" spans="1:5" ht="31.5" customHeight="1" thickBot="1" x14ac:dyDescent="0.35">
      <c r="A11" s="252" t="s">
        <v>134</v>
      </c>
      <c r="B11" s="34"/>
      <c r="D11" s="245" t="s">
        <v>128</v>
      </c>
      <c r="E11" s="246" t="s">
        <v>129</v>
      </c>
    </row>
    <row r="12" spans="1:5" ht="15.5" x14ac:dyDescent="0.3">
      <c r="A12" s="27" t="s">
        <v>78</v>
      </c>
      <c r="B12" s="28"/>
      <c r="C12" s="28"/>
      <c r="D12" s="99"/>
      <c r="E12" s="29">
        <f>D7*D2</f>
        <v>4000</v>
      </c>
    </row>
    <row r="13" spans="1:5" ht="16.5" x14ac:dyDescent="0.4">
      <c r="A13" s="100" t="s">
        <v>79</v>
      </c>
      <c r="B13" s="101"/>
      <c r="C13" s="101"/>
      <c r="D13" s="102"/>
      <c r="E13" s="103">
        <f>SQRT($D$7*$D$3^2+$D$6*$D$7*($D$7-1)*$D$3^2)</f>
        <v>600</v>
      </c>
    </row>
    <row r="14" spans="1:5" ht="15" x14ac:dyDescent="0.4">
      <c r="A14" s="100" t="s">
        <v>80</v>
      </c>
      <c r="B14" s="101"/>
      <c r="C14" s="101"/>
      <c r="D14" s="102">
        <f>D2*D4</f>
        <v>4000</v>
      </c>
      <c r="E14" s="103">
        <f>E12*D4</f>
        <v>16000</v>
      </c>
    </row>
    <row r="15" spans="1:5" ht="15.5" thickBot="1" x14ac:dyDescent="0.45">
      <c r="A15" s="30" t="s">
        <v>31</v>
      </c>
      <c r="B15" s="31"/>
      <c r="C15" s="31"/>
      <c r="D15" s="104">
        <f>SQRT(D4)*D3</f>
        <v>600</v>
      </c>
      <c r="E15" s="105">
        <f>SQRT(D4)*E13</f>
        <v>1200</v>
      </c>
    </row>
    <row r="16" spans="1:5" ht="7.5" customHeight="1" x14ac:dyDescent="0.3">
      <c r="D16" s="25"/>
      <c r="E16" s="26"/>
    </row>
    <row r="17" spans="1:5" ht="13.5" thickBot="1" x14ac:dyDescent="0.35">
      <c r="A17" s="244" t="s">
        <v>25</v>
      </c>
      <c r="D17" s="25"/>
      <c r="E17" s="26"/>
    </row>
    <row r="18" spans="1:5" x14ac:dyDescent="0.3">
      <c r="A18" s="63" t="s">
        <v>24</v>
      </c>
      <c r="B18" s="64"/>
      <c r="C18" s="64"/>
      <c r="D18" s="68">
        <f>NORMSINV(D5)*D15</f>
        <v>986.91217617088296</v>
      </c>
      <c r="E18" s="65">
        <v>0</v>
      </c>
    </row>
    <row r="19" spans="1:5" ht="13.5" thickBot="1" x14ac:dyDescent="0.35">
      <c r="A19" s="66" t="s">
        <v>28</v>
      </c>
      <c r="B19" s="67"/>
      <c r="C19" s="67"/>
      <c r="D19" s="69">
        <f>D18/D2</f>
        <v>0.986912176170883</v>
      </c>
      <c r="E19" s="70">
        <v>0</v>
      </c>
    </row>
    <row r="20" spans="1:5" s="34" customFormat="1" ht="6.75" customHeight="1" x14ac:dyDescent="0.3">
      <c r="A20" s="24"/>
      <c r="B20" s="24"/>
      <c r="C20" s="24"/>
      <c r="D20" s="32"/>
      <c r="E20" s="33"/>
    </row>
    <row r="21" spans="1:5" ht="13.5" thickBot="1" x14ac:dyDescent="0.35">
      <c r="A21" s="244" t="s">
        <v>26</v>
      </c>
      <c r="D21" s="25"/>
      <c r="E21" s="26"/>
    </row>
    <row r="22" spans="1:5" x14ac:dyDescent="0.3">
      <c r="A22" s="55" t="s">
        <v>26</v>
      </c>
      <c r="B22" s="56"/>
      <c r="C22" s="56"/>
      <c r="D22" s="188">
        <f>D18*D7</f>
        <v>3947.6487046835318</v>
      </c>
      <c r="E22" s="189">
        <f>NORMSINV(D5)*E15</f>
        <v>1973.8243523417659</v>
      </c>
    </row>
    <row r="23" spans="1:5" ht="13.5" thickBot="1" x14ac:dyDescent="0.35">
      <c r="A23" s="59" t="s">
        <v>28</v>
      </c>
      <c r="B23" s="60"/>
      <c r="C23" s="60"/>
      <c r="D23" s="61">
        <f>D22/D2</f>
        <v>3.947648704683532</v>
      </c>
      <c r="E23" s="62">
        <f>E22/D2</f>
        <v>1.973824352341766</v>
      </c>
    </row>
    <row r="24" spans="1:5" ht="4.5" customHeight="1" x14ac:dyDescent="0.3"/>
    <row r="25" spans="1:5" ht="13.5" thickBot="1" x14ac:dyDescent="0.35">
      <c r="A25" s="244" t="s">
        <v>33</v>
      </c>
    </row>
    <row r="26" spans="1:5" x14ac:dyDescent="0.3">
      <c r="A26" s="35" t="s">
        <v>29</v>
      </c>
      <c r="B26" s="36"/>
      <c r="C26" s="36"/>
      <c r="D26" s="36"/>
      <c r="E26" s="37">
        <f>D22-E22</f>
        <v>1973.8243523417659</v>
      </c>
    </row>
    <row r="27" spans="1:5" x14ac:dyDescent="0.3">
      <c r="A27" s="44" t="s">
        <v>40</v>
      </c>
      <c r="B27" s="45"/>
      <c r="C27" s="45"/>
      <c r="D27" s="45"/>
      <c r="E27" s="46">
        <f>E26*D8</f>
        <v>1973824.352341766</v>
      </c>
    </row>
    <row r="28" spans="1:5" ht="13.5" thickBot="1" x14ac:dyDescent="0.35">
      <c r="A28" s="146" t="s">
        <v>130</v>
      </c>
      <c r="B28" s="147"/>
      <c r="C28" s="147"/>
      <c r="D28" s="147"/>
      <c r="E28" s="148">
        <f>E27*D9</f>
        <v>394764.87046835321</v>
      </c>
    </row>
    <row r="30" spans="1:5" ht="13.5" thickBot="1" x14ac:dyDescent="0.35">
      <c r="A30" s="252" t="s">
        <v>138</v>
      </c>
      <c r="B30" s="34"/>
      <c r="C30" s="34"/>
    </row>
    <row r="31" spans="1:5" ht="13.5" thickBot="1" x14ac:dyDescent="0.35">
      <c r="A31" s="218" t="s">
        <v>124</v>
      </c>
      <c r="B31" s="219"/>
      <c r="C31" s="219"/>
      <c r="D31" s="219"/>
      <c r="E31" s="222">
        <v>150000</v>
      </c>
    </row>
    <row r="32" spans="1:5" x14ac:dyDescent="0.3">
      <c r="A32" s="208" t="s">
        <v>121</v>
      </c>
      <c r="B32" s="209"/>
      <c r="C32" s="209"/>
      <c r="D32" s="210">
        <v>10</v>
      </c>
      <c r="E32" s="211">
        <v>13</v>
      </c>
    </row>
    <row r="33" spans="1:5" x14ac:dyDescent="0.3">
      <c r="A33" s="212" t="s">
        <v>122</v>
      </c>
      <c r="B33" s="213"/>
      <c r="C33" s="213"/>
      <c r="D33" s="214">
        <f>D32*D2*52*D7</f>
        <v>2080000</v>
      </c>
      <c r="E33" s="215">
        <f>E32*D2*52*D7</f>
        <v>2704000</v>
      </c>
    </row>
    <row r="34" spans="1:5" ht="13.5" thickBot="1" x14ac:dyDescent="0.35">
      <c r="A34" s="216" t="s">
        <v>123</v>
      </c>
      <c r="B34" s="217"/>
      <c r="C34" s="217"/>
      <c r="D34" s="217"/>
      <c r="E34" s="220">
        <f>E33-D33</f>
        <v>624000</v>
      </c>
    </row>
    <row r="35" spans="1:5" ht="13.5" thickBot="1" x14ac:dyDescent="0.35">
      <c r="A35" s="218" t="s">
        <v>133</v>
      </c>
      <c r="B35" s="219"/>
      <c r="C35" s="219"/>
      <c r="D35" s="219"/>
      <c r="E35" s="221">
        <f>E34-E31</f>
        <v>474000</v>
      </c>
    </row>
  </sheetData>
  <pageMargins left="0.75" right="0.75" top="1" bottom="1" header="0.5" footer="0.5"/>
  <pageSetup orientation="portrait" horizontalDpi="4294967293" r:id="rId1"/>
  <headerFooter alignWithMargins="0">
    <oddHeader>&amp;C&amp;A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workbookViewId="0">
      <selection activeCell="I42" sqref="I42"/>
    </sheetView>
  </sheetViews>
  <sheetFormatPr defaultRowHeight="14" x14ac:dyDescent="0.3"/>
  <cols>
    <col min="1" max="1" width="37" customWidth="1"/>
    <col min="2" max="2" width="16.7265625" customWidth="1"/>
    <col min="3" max="3" width="17.7265625" customWidth="1"/>
  </cols>
  <sheetData>
    <row r="1" spans="1:3" ht="15" thickBot="1" x14ac:dyDescent="0.4">
      <c r="A1" s="149" t="s">
        <v>97</v>
      </c>
    </row>
    <row r="2" spans="1:3" ht="15" thickBot="1" x14ac:dyDescent="0.4">
      <c r="A2" s="150"/>
      <c r="B2" s="151" t="s">
        <v>81</v>
      </c>
      <c r="C2" s="152" t="s">
        <v>82</v>
      </c>
    </row>
    <row r="3" spans="1:3" ht="14.5" x14ac:dyDescent="0.35">
      <c r="A3" s="247" t="s">
        <v>139</v>
      </c>
      <c r="B3" s="9"/>
      <c r="C3" s="136"/>
    </row>
    <row r="4" spans="1:3" x14ac:dyDescent="0.3">
      <c r="A4" s="153" t="s">
        <v>98</v>
      </c>
      <c r="B4" s="154">
        <v>20</v>
      </c>
      <c r="C4" s="155">
        <v>1000</v>
      </c>
    </row>
    <row r="5" spans="1:3" x14ac:dyDescent="0.3">
      <c r="A5" s="153" t="s">
        <v>83</v>
      </c>
      <c r="B5" s="154">
        <v>40</v>
      </c>
      <c r="C5" s="155">
        <v>100</v>
      </c>
    </row>
    <row r="6" spans="1:3" x14ac:dyDescent="0.3">
      <c r="A6" s="153" t="s">
        <v>84</v>
      </c>
      <c r="B6" s="223">
        <f>B5/B4</f>
        <v>2</v>
      </c>
      <c r="C6" s="224">
        <f>C5/C4</f>
        <v>0.1</v>
      </c>
    </row>
    <row r="7" spans="1:3" x14ac:dyDescent="0.3">
      <c r="A7" s="153" t="s">
        <v>85</v>
      </c>
      <c r="B7" s="154">
        <f>NORMSINV(0.95)*SQRT(4)*B5</f>
        <v>131.58829015611772</v>
      </c>
      <c r="C7" s="155">
        <f>NORMSINV(0.95)*SQRT(4)*C5</f>
        <v>328.97072539029432</v>
      </c>
    </row>
    <row r="8" spans="1:3" x14ac:dyDescent="0.3">
      <c r="A8" s="153" t="s">
        <v>86</v>
      </c>
      <c r="B8" s="154">
        <f>1600*B7</f>
        <v>210541.26424978836</v>
      </c>
      <c r="C8" s="155">
        <f>1600*C7</f>
        <v>526353.16062447091</v>
      </c>
    </row>
    <row r="9" spans="1:3" ht="14.5" thickBot="1" x14ac:dyDescent="0.35">
      <c r="A9" s="156" t="s">
        <v>87</v>
      </c>
      <c r="B9" s="157">
        <f>500*B8</f>
        <v>105270632.12489419</v>
      </c>
      <c r="C9" s="158">
        <f>30*C8</f>
        <v>15790594.818734128</v>
      </c>
    </row>
    <row r="10" spans="1:3" ht="14.5" x14ac:dyDescent="0.35">
      <c r="A10" s="247" t="s">
        <v>140</v>
      </c>
      <c r="B10" s="9"/>
      <c r="C10" s="136"/>
    </row>
    <row r="11" spans="1:3" x14ac:dyDescent="0.3">
      <c r="A11" s="153" t="s">
        <v>88</v>
      </c>
      <c r="B11" s="159">
        <f>1600*B4</f>
        <v>32000</v>
      </c>
      <c r="C11" s="160">
        <f>1600*C4</f>
        <v>1600000</v>
      </c>
    </row>
    <row r="12" spans="1:3" x14ac:dyDescent="0.3">
      <c r="A12" s="153" t="s">
        <v>89</v>
      </c>
      <c r="B12" s="159">
        <f>SQRT(1600)*B5</f>
        <v>1600</v>
      </c>
      <c r="C12" s="160">
        <f>SQRT(1600)*C5</f>
        <v>4000</v>
      </c>
    </row>
    <row r="13" spans="1:3" x14ac:dyDescent="0.3">
      <c r="A13" s="153" t="s">
        <v>84</v>
      </c>
      <c r="B13" s="5">
        <f>B12/B11</f>
        <v>0.05</v>
      </c>
      <c r="C13" s="161">
        <f>C12/C11</f>
        <v>2.5000000000000001E-3</v>
      </c>
    </row>
    <row r="14" spans="1:3" x14ac:dyDescent="0.3">
      <c r="A14" s="153" t="s">
        <v>90</v>
      </c>
      <c r="B14" s="154">
        <f>NORMSINV(0.95)*SQRT(4)*B12</f>
        <v>5263.5316062447091</v>
      </c>
      <c r="C14" s="155">
        <f>NORMSINV(0.95)*SQRT(4)*C12</f>
        <v>13158.829015611773</v>
      </c>
    </row>
    <row r="15" spans="1:3" ht="14.5" thickBot="1" x14ac:dyDescent="0.35">
      <c r="A15" s="156" t="s">
        <v>87</v>
      </c>
      <c r="B15" s="157">
        <f>500*B14</f>
        <v>2631765.8031223547</v>
      </c>
      <c r="C15" s="158">
        <f>30*C14</f>
        <v>394764.87046835315</v>
      </c>
    </row>
    <row r="16" spans="1:3" ht="14.5" x14ac:dyDescent="0.35">
      <c r="A16" s="162" t="s">
        <v>91</v>
      </c>
      <c r="B16" s="163"/>
      <c r="C16" s="164"/>
    </row>
    <row r="17" spans="1:3" x14ac:dyDescent="0.3">
      <c r="A17" s="153" t="s">
        <v>92</v>
      </c>
      <c r="B17" s="165">
        <f>B9-B15</f>
        <v>102638866.32177183</v>
      </c>
      <c r="C17" s="166">
        <f>C9-C15</f>
        <v>15395829.948265774</v>
      </c>
    </row>
    <row r="18" spans="1:3" x14ac:dyDescent="0.3">
      <c r="A18" s="153" t="s">
        <v>93</v>
      </c>
      <c r="B18" s="165">
        <f>0.25*B17</f>
        <v>25659716.580442958</v>
      </c>
      <c r="C18" s="166">
        <f>0.25*C17</f>
        <v>3848957.4870664435</v>
      </c>
    </row>
    <row r="19" spans="1:3" x14ac:dyDescent="0.3">
      <c r="A19" s="153" t="s">
        <v>94</v>
      </c>
      <c r="B19" s="167">
        <f>(B18)/(B11*52)</f>
        <v>15.420502752670046</v>
      </c>
      <c r="C19" s="168">
        <f>(C18)/(C11*52)</f>
        <v>4.6261508258010141E-2</v>
      </c>
    </row>
    <row r="20" spans="1:3" ht="14.5" thickBot="1" x14ac:dyDescent="0.35">
      <c r="A20" s="156" t="s">
        <v>95</v>
      </c>
      <c r="B20" s="169">
        <f>B19/500</f>
        <v>3.0841005505340094E-2</v>
      </c>
      <c r="C20" s="170">
        <f>C19/30</f>
        <v>1.5420502752670046E-3</v>
      </c>
    </row>
    <row r="21" spans="1:3" ht="14.5" thickBot="1" x14ac:dyDescent="0.35"/>
    <row r="22" spans="1:3" ht="14.5" x14ac:dyDescent="0.35">
      <c r="A22" s="171" t="s">
        <v>132</v>
      </c>
      <c r="B22" s="172"/>
      <c r="C22" s="173"/>
    </row>
    <row r="23" spans="1:3" ht="15" thickBot="1" x14ac:dyDescent="0.4">
      <c r="A23" s="174" t="s">
        <v>96</v>
      </c>
      <c r="B23" s="108"/>
      <c r="C23" s="175"/>
    </row>
    <row r="25" spans="1:3" ht="14.5" thickBot="1" x14ac:dyDescent="0.35">
      <c r="A25" s="250" t="s">
        <v>131</v>
      </c>
      <c r="B25" s="249"/>
    </row>
    <row r="26" spans="1:3" ht="15" thickBot="1" x14ac:dyDescent="0.4">
      <c r="A26" s="150"/>
      <c r="B26" s="151" t="s">
        <v>81</v>
      </c>
      <c r="C26" s="152" t="s">
        <v>82</v>
      </c>
    </row>
    <row r="27" spans="1:3" ht="14.5" x14ac:dyDescent="0.35">
      <c r="A27" s="247" t="s">
        <v>139</v>
      </c>
      <c r="B27" s="9"/>
      <c r="C27" s="136"/>
    </row>
    <row r="28" spans="1:3" x14ac:dyDescent="0.3">
      <c r="A28" s="153" t="s">
        <v>98</v>
      </c>
      <c r="B28" s="154">
        <v>20</v>
      </c>
      <c r="C28" s="155">
        <v>1000</v>
      </c>
    </row>
    <row r="29" spans="1:3" x14ac:dyDescent="0.3">
      <c r="A29" s="153" t="s">
        <v>83</v>
      </c>
      <c r="B29" s="154">
        <v>40</v>
      </c>
      <c r="C29" s="155">
        <v>100</v>
      </c>
    </row>
    <row r="30" spans="1:3" x14ac:dyDescent="0.3">
      <c r="A30" s="153" t="s">
        <v>84</v>
      </c>
      <c r="B30" s="223">
        <f>B29/B28</f>
        <v>2</v>
      </c>
      <c r="C30" s="224">
        <f>C29/C28</f>
        <v>0.1</v>
      </c>
    </row>
    <row r="31" spans="1:3" x14ac:dyDescent="0.3">
      <c r="A31" s="153" t="s">
        <v>85</v>
      </c>
      <c r="B31" s="154">
        <f>ROUND(NORMSINV(0.95)*SQRT(4)*B29,0)</f>
        <v>132</v>
      </c>
      <c r="C31" s="155">
        <f>ROUND(NORMSINV(0.95)*SQRT(4)*C29,0)</f>
        <v>329</v>
      </c>
    </row>
    <row r="32" spans="1:3" x14ac:dyDescent="0.3">
      <c r="A32" s="153" t="s">
        <v>86</v>
      </c>
      <c r="B32" s="154">
        <f>1600*B31</f>
        <v>211200</v>
      </c>
      <c r="C32" s="155">
        <f>1600*C31</f>
        <v>526400</v>
      </c>
    </row>
    <row r="33" spans="1:3" ht="14.5" thickBot="1" x14ac:dyDescent="0.35">
      <c r="A33" s="156" t="s">
        <v>87</v>
      </c>
      <c r="B33" s="157">
        <f>500*B32</f>
        <v>105600000</v>
      </c>
      <c r="C33" s="158">
        <f>30*C32</f>
        <v>15792000</v>
      </c>
    </row>
    <row r="34" spans="1:3" ht="14.5" x14ac:dyDescent="0.35">
      <c r="A34" s="247" t="s">
        <v>140</v>
      </c>
      <c r="B34" s="9"/>
      <c r="C34" s="136"/>
    </row>
    <row r="35" spans="1:3" x14ac:dyDescent="0.3">
      <c r="A35" s="153" t="s">
        <v>88</v>
      </c>
      <c r="B35" s="159">
        <f>1600*B28</f>
        <v>32000</v>
      </c>
      <c r="C35" s="160">
        <f>1600*C28</f>
        <v>1600000</v>
      </c>
    </row>
    <row r="36" spans="1:3" x14ac:dyDescent="0.3">
      <c r="A36" s="153" t="s">
        <v>89</v>
      </c>
      <c r="B36" s="159">
        <f>SQRT(1600)*B29</f>
        <v>1600</v>
      </c>
      <c r="C36" s="160">
        <f>SQRT(1600)*C29</f>
        <v>4000</v>
      </c>
    </row>
    <row r="37" spans="1:3" x14ac:dyDescent="0.3">
      <c r="A37" s="153" t="s">
        <v>84</v>
      </c>
      <c r="B37" s="5">
        <f>B36/B35</f>
        <v>0.05</v>
      </c>
      <c r="C37" s="161">
        <f>C36/C35</f>
        <v>2.5000000000000001E-3</v>
      </c>
    </row>
    <row r="38" spans="1:3" x14ac:dyDescent="0.3">
      <c r="A38" s="153" t="s">
        <v>90</v>
      </c>
      <c r="B38" s="154">
        <f>ROUND(NORMSINV(0.95)*SQRT(4)*B36,0)</f>
        <v>5264</v>
      </c>
      <c r="C38" s="155">
        <f>ROUND(NORMSINV(0.95)*SQRT(4)*C36,0)</f>
        <v>13159</v>
      </c>
    </row>
    <row r="39" spans="1:3" ht="14.5" thickBot="1" x14ac:dyDescent="0.35">
      <c r="A39" s="156" t="s">
        <v>87</v>
      </c>
      <c r="B39" s="157">
        <f>500*B38</f>
        <v>2632000</v>
      </c>
      <c r="C39" s="158">
        <f>30*C38</f>
        <v>394770</v>
      </c>
    </row>
    <row r="40" spans="1:3" ht="14.5" x14ac:dyDescent="0.35">
      <c r="A40" s="162" t="s">
        <v>91</v>
      </c>
      <c r="B40" s="163"/>
      <c r="C40" s="164"/>
    </row>
    <row r="41" spans="1:3" x14ac:dyDescent="0.3">
      <c r="A41" s="153" t="s">
        <v>92</v>
      </c>
      <c r="B41" s="165">
        <f>B33-B39</f>
        <v>102968000</v>
      </c>
      <c r="C41" s="166">
        <f>C33-C39</f>
        <v>15397230</v>
      </c>
    </row>
    <row r="42" spans="1:3" x14ac:dyDescent="0.3">
      <c r="A42" s="153" t="s">
        <v>93</v>
      </c>
      <c r="B42" s="165">
        <f>0.25*B41</f>
        <v>25742000</v>
      </c>
      <c r="C42" s="166">
        <f>0.25*C41</f>
        <v>3849307.5</v>
      </c>
    </row>
    <row r="43" spans="1:3" x14ac:dyDescent="0.3">
      <c r="A43" s="153" t="s">
        <v>94</v>
      </c>
      <c r="B43" s="167">
        <f>(B42)/(B35*52)</f>
        <v>15.469951923076923</v>
      </c>
      <c r="C43" s="229">
        <f>(C42)/(C35*52)</f>
        <v>4.6265715144230772E-2</v>
      </c>
    </row>
    <row r="44" spans="1:3" ht="14.5" thickBot="1" x14ac:dyDescent="0.35">
      <c r="A44" s="156" t="s">
        <v>95</v>
      </c>
      <c r="B44" s="169">
        <f>B43/500</f>
        <v>3.0939903846153846E-2</v>
      </c>
      <c r="C44" s="170">
        <f>C43/30</f>
        <v>1.5421905048076923E-3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workbookViewId="0">
      <selection activeCell="B18" sqref="B18"/>
    </sheetView>
  </sheetViews>
  <sheetFormatPr defaultRowHeight="14" x14ac:dyDescent="0.3"/>
  <cols>
    <col min="1" max="1" width="32.453125" customWidth="1"/>
    <col min="2" max="2" width="13.453125" customWidth="1"/>
    <col min="3" max="3" width="19.81640625" customWidth="1"/>
    <col min="4" max="4" width="19.26953125" customWidth="1"/>
  </cols>
  <sheetData>
    <row r="1" spans="1:4" ht="15" thickBot="1" x14ac:dyDescent="0.4">
      <c r="A1" s="149" t="s">
        <v>108</v>
      </c>
    </row>
    <row r="2" spans="1:4" x14ac:dyDescent="0.3">
      <c r="A2" s="176" t="s">
        <v>99</v>
      </c>
      <c r="B2" s="136">
        <v>5000</v>
      </c>
    </row>
    <row r="3" spans="1:4" x14ac:dyDescent="0.3">
      <c r="A3" s="153" t="s">
        <v>100</v>
      </c>
      <c r="B3" s="161">
        <v>3000</v>
      </c>
    </row>
    <row r="4" spans="1:4" x14ac:dyDescent="0.3">
      <c r="A4" s="153" t="s">
        <v>107</v>
      </c>
      <c r="B4" s="161">
        <v>1</v>
      </c>
    </row>
    <row r="5" spans="1:4" x14ac:dyDescent="0.3">
      <c r="A5" s="153" t="s">
        <v>61</v>
      </c>
      <c r="B5" s="161">
        <v>0.95</v>
      </c>
    </row>
    <row r="6" spans="1:4" x14ac:dyDescent="0.3">
      <c r="A6" s="153" t="s">
        <v>101</v>
      </c>
      <c r="B6" s="161">
        <v>27</v>
      </c>
    </row>
    <row r="7" spans="1:4" ht="14.5" thickBot="1" x14ac:dyDescent="0.35">
      <c r="A7" s="156" t="s">
        <v>102</v>
      </c>
      <c r="B7" s="138">
        <v>3</v>
      </c>
    </row>
    <row r="8" spans="1:4" ht="14.5" thickBot="1" x14ac:dyDescent="0.35"/>
    <row r="9" spans="1:4" ht="41.25" customHeight="1" thickBot="1" x14ac:dyDescent="0.35">
      <c r="A9" s="177" t="s">
        <v>103</v>
      </c>
      <c r="B9" s="178" t="s">
        <v>104</v>
      </c>
      <c r="C9" s="178" t="s">
        <v>105</v>
      </c>
      <c r="D9" s="179" t="s">
        <v>106</v>
      </c>
    </row>
    <row r="10" spans="1:4" x14ac:dyDescent="0.3">
      <c r="A10" s="225">
        <v>1</v>
      </c>
      <c r="B10" s="226">
        <f>B6*B7*NORMSINV($B$5)*SQRT($B$4)*$B$3</f>
        <v>399699.43134920753</v>
      </c>
      <c r="C10" s="180"/>
      <c r="D10" s="181"/>
    </row>
    <row r="11" spans="1:4" x14ac:dyDescent="0.3">
      <c r="A11" s="10">
        <v>2</v>
      </c>
      <c r="B11" s="182">
        <f>$B$10/SQRT(A11)</f>
        <v>282630.17834343156</v>
      </c>
      <c r="C11" s="182">
        <f>B10-B11</f>
        <v>117069.25300577597</v>
      </c>
      <c r="D11" s="183">
        <f>$B$10-B11</f>
        <v>117069.25300577597</v>
      </c>
    </row>
    <row r="12" spans="1:4" x14ac:dyDescent="0.3">
      <c r="A12" s="10">
        <v>3</v>
      </c>
      <c r="B12" s="182">
        <f t="shared" ref="B12:B18" si="0">$B$10/SQRT(A12)</f>
        <v>230766.57428440533</v>
      </c>
      <c r="C12" s="182">
        <f t="shared" ref="C12:C18" si="1">B11-B12</f>
        <v>51863.604059026227</v>
      </c>
      <c r="D12" s="183">
        <f t="shared" ref="D12:D18" si="2">$B$10-B12</f>
        <v>168932.8570648022</v>
      </c>
    </row>
    <row r="13" spans="1:4" x14ac:dyDescent="0.3">
      <c r="A13" s="10">
        <v>4</v>
      </c>
      <c r="B13" s="182">
        <f t="shared" si="0"/>
        <v>199849.71567460377</v>
      </c>
      <c r="C13" s="182">
        <f t="shared" si="1"/>
        <v>30916.858609801566</v>
      </c>
      <c r="D13" s="183">
        <f t="shared" si="2"/>
        <v>199849.71567460377</v>
      </c>
    </row>
    <row r="14" spans="1:4" x14ac:dyDescent="0.3">
      <c r="A14" s="10">
        <v>5</v>
      </c>
      <c r="B14" s="182">
        <f t="shared" si="0"/>
        <v>178751.01981296769</v>
      </c>
      <c r="C14" s="182">
        <f t="shared" si="1"/>
        <v>21098.695861636079</v>
      </c>
      <c r="D14" s="183">
        <f t="shared" si="2"/>
        <v>220948.41153623984</v>
      </c>
    </row>
    <row r="15" spans="1:4" x14ac:dyDescent="0.3">
      <c r="A15" s="10">
        <v>6</v>
      </c>
      <c r="B15" s="182">
        <f t="shared" si="0"/>
        <v>163176.60954769218</v>
      </c>
      <c r="C15" s="182">
        <f t="shared" si="1"/>
        <v>15574.41026527551</v>
      </c>
      <c r="D15" s="183">
        <f t="shared" si="2"/>
        <v>236522.82180151535</v>
      </c>
    </row>
    <row r="16" spans="1:4" x14ac:dyDescent="0.3">
      <c r="A16" s="10">
        <v>7</v>
      </c>
      <c r="B16" s="182">
        <f t="shared" si="0"/>
        <v>151072.18493199101</v>
      </c>
      <c r="C16" s="182">
        <f t="shared" si="1"/>
        <v>12104.424615701166</v>
      </c>
      <c r="D16" s="183">
        <f t="shared" si="2"/>
        <v>248627.24641721652</v>
      </c>
    </row>
    <row r="17" spans="1:4" x14ac:dyDescent="0.3">
      <c r="A17" s="10">
        <v>8</v>
      </c>
      <c r="B17" s="182">
        <f t="shared" si="0"/>
        <v>141315.08917171578</v>
      </c>
      <c r="C17" s="182">
        <f t="shared" si="1"/>
        <v>9757.0957602752314</v>
      </c>
      <c r="D17" s="183">
        <f t="shared" si="2"/>
        <v>258384.34217749175</v>
      </c>
    </row>
    <row r="18" spans="1:4" ht="14.5" thickBot="1" x14ac:dyDescent="0.35">
      <c r="A18" s="227">
        <v>9</v>
      </c>
      <c r="B18" s="228">
        <f t="shared" si="0"/>
        <v>133233.14378306919</v>
      </c>
      <c r="C18" s="184">
        <f t="shared" si="1"/>
        <v>8081.9453886465926</v>
      </c>
      <c r="D18" s="185">
        <f t="shared" si="2"/>
        <v>266466.28756613832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showGridLines="0" zoomScale="130" zoomScaleNormal="130" workbookViewId="0">
      <selection activeCell="A22" sqref="A22:C22"/>
    </sheetView>
  </sheetViews>
  <sheetFormatPr defaultColWidth="9.1796875" defaultRowHeight="13" x14ac:dyDescent="0.3"/>
  <cols>
    <col min="1" max="2" width="13.81640625" style="23" customWidth="1"/>
    <col min="3" max="3" width="13.1796875" style="23" customWidth="1"/>
    <col min="4" max="4" width="12" style="23" customWidth="1"/>
    <col min="5" max="5" width="12.54296875" style="23" customWidth="1"/>
    <col min="6" max="16384" width="9.1796875" style="23"/>
  </cols>
  <sheetData>
    <row r="1" spans="1:5" ht="13.5" thickBot="1" x14ac:dyDescent="0.35">
      <c r="A1" s="251" t="s">
        <v>109</v>
      </c>
      <c r="B1" s="34"/>
      <c r="C1" s="34"/>
    </row>
    <row r="2" spans="1:5" x14ac:dyDescent="0.3">
      <c r="A2" s="191" t="s">
        <v>110</v>
      </c>
      <c r="B2" s="192"/>
      <c r="C2" s="192"/>
      <c r="D2" s="193">
        <v>30</v>
      </c>
      <c r="E2" s="24"/>
    </row>
    <row r="3" spans="1:5" ht="15" x14ac:dyDescent="0.4">
      <c r="A3" s="194" t="s">
        <v>77</v>
      </c>
      <c r="B3" s="195"/>
      <c r="C3" s="195"/>
      <c r="D3" s="196">
        <v>10</v>
      </c>
      <c r="E3" s="24"/>
    </row>
    <row r="4" spans="1:5" x14ac:dyDescent="0.3">
      <c r="A4" s="194" t="s">
        <v>43</v>
      </c>
      <c r="B4" s="195"/>
      <c r="C4" s="195"/>
      <c r="D4" s="196">
        <v>2</v>
      </c>
      <c r="E4" s="24"/>
    </row>
    <row r="5" spans="1:5" x14ac:dyDescent="0.3">
      <c r="A5" s="194" t="s">
        <v>22</v>
      </c>
      <c r="B5" s="195"/>
      <c r="C5" s="195"/>
      <c r="D5" s="197">
        <v>0.95</v>
      </c>
      <c r="E5" s="24"/>
    </row>
    <row r="6" spans="1:5" ht="13.5" thickBot="1" x14ac:dyDescent="0.35">
      <c r="A6" s="198" t="s">
        <v>125</v>
      </c>
      <c r="B6" s="199"/>
      <c r="C6" s="199"/>
      <c r="D6" s="200">
        <v>100</v>
      </c>
      <c r="E6" s="24"/>
    </row>
    <row r="7" spans="1:5" ht="6.75" customHeight="1" thickBot="1" x14ac:dyDescent="0.35">
      <c r="A7" s="24"/>
    </row>
    <row r="8" spans="1:5" ht="31.5" customHeight="1" thickBot="1" x14ac:dyDescent="0.4">
      <c r="A8" s="252" t="s">
        <v>134</v>
      </c>
      <c r="B8" s="34"/>
      <c r="D8" s="240" t="s">
        <v>144</v>
      </c>
      <c r="E8" s="241" t="s">
        <v>143</v>
      </c>
    </row>
    <row r="9" spans="1:5" ht="15.5" x14ac:dyDescent="0.3">
      <c r="A9" s="27" t="s">
        <v>78</v>
      </c>
      <c r="B9" s="28"/>
      <c r="C9" s="28"/>
      <c r="D9" s="230"/>
      <c r="E9" s="29">
        <f>D6*D2</f>
        <v>3000</v>
      </c>
    </row>
    <row r="10" spans="1:5" ht="16.5" x14ac:dyDescent="0.4">
      <c r="A10" s="100" t="s">
        <v>79</v>
      </c>
      <c r="B10" s="101"/>
      <c r="C10" s="101"/>
      <c r="D10" s="231"/>
      <c r="E10" s="103">
        <f>SQRT(D6)*D3</f>
        <v>100</v>
      </c>
    </row>
    <row r="11" spans="1:5" ht="15" x14ac:dyDescent="0.4">
      <c r="A11" s="100" t="s">
        <v>80</v>
      </c>
      <c r="B11" s="101"/>
      <c r="C11" s="101"/>
      <c r="D11" s="102">
        <f>D2*D4</f>
        <v>60</v>
      </c>
      <c r="E11" s="103">
        <f>E9*D4</f>
        <v>6000</v>
      </c>
    </row>
    <row r="12" spans="1:5" ht="15.5" thickBot="1" x14ac:dyDescent="0.45">
      <c r="A12" s="30" t="s">
        <v>31</v>
      </c>
      <c r="B12" s="31"/>
      <c r="C12" s="31"/>
      <c r="D12" s="104">
        <f>SQRT(D4*D3^2)</f>
        <v>14.142135623730951</v>
      </c>
      <c r="E12" s="105">
        <f>SQRT(D4)*E10</f>
        <v>141.42135623730951</v>
      </c>
    </row>
    <row r="13" spans="1:5" ht="7.5" customHeight="1" x14ac:dyDescent="0.3">
      <c r="D13" s="25"/>
      <c r="E13" s="26"/>
    </row>
    <row r="14" spans="1:5" ht="13.5" thickBot="1" x14ac:dyDescent="0.35">
      <c r="A14" s="252" t="s">
        <v>141</v>
      </c>
      <c r="B14" s="34"/>
      <c r="C14" s="34"/>
      <c r="D14" s="25"/>
      <c r="E14" s="26"/>
    </row>
    <row r="15" spans="1:5" x14ac:dyDescent="0.3">
      <c r="A15" s="63" t="s">
        <v>24</v>
      </c>
      <c r="B15" s="64"/>
      <c r="C15" s="64"/>
      <c r="D15" s="68">
        <f>NORMSINV(D5)*D12</f>
        <v>23.261743073533466</v>
      </c>
      <c r="E15" s="65">
        <v>0</v>
      </c>
    </row>
    <row r="16" spans="1:5" ht="13.5" thickBot="1" x14ac:dyDescent="0.35">
      <c r="A16" s="66" t="s">
        <v>28</v>
      </c>
      <c r="B16" s="67"/>
      <c r="C16" s="67"/>
      <c r="D16" s="69">
        <f>D15/D2</f>
        <v>0.77539143578444891</v>
      </c>
      <c r="E16" s="70">
        <v>0</v>
      </c>
    </row>
    <row r="17" spans="1:5" s="34" customFormat="1" ht="6.75" customHeight="1" x14ac:dyDescent="0.3">
      <c r="A17" s="24"/>
      <c r="B17" s="24"/>
      <c r="C17" s="24"/>
      <c r="D17" s="32"/>
      <c r="E17" s="33"/>
    </row>
    <row r="18" spans="1:5" ht="13.5" thickBot="1" x14ac:dyDescent="0.35">
      <c r="A18" s="252" t="s">
        <v>26</v>
      </c>
      <c r="B18" s="34"/>
      <c r="D18" s="25"/>
      <c r="E18" s="26"/>
    </row>
    <row r="19" spans="1:5" x14ac:dyDescent="0.3">
      <c r="A19" s="55" t="s">
        <v>26</v>
      </c>
      <c r="B19" s="56"/>
      <c r="C19" s="56"/>
      <c r="D19" s="188">
        <f>D15*D6</f>
        <v>2326.1743073533466</v>
      </c>
      <c r="E19" s="189">
        <f>NORMSINV(D5)*E12</f>
        <v>232.61743073533466</v>
      </c>
    </row>
    <row r="20" spans="1:5" ht="13.5" thickBot="1" x14ac:dyDescent="0.35">
      <c r="A20" s="59" t="s">
        <v>28</v>
      </c>
      <c r="B20" s="60"/>
      <c r="C20" s="60"/>
      <c r="D20" s="61">
        <f>D19/D2</f>
        <v>77.539143578444893</v>
      </c>
      <c r="E20" s="62">
        <f>E19/D2</f>
        <v>7.7539143578444891</v>
      </c>
    </row>
    <row r="21" spans="1:5" ht="4.5" customHeight="1" x14ac:dyDescent="0.3"/>
    <row r="22" spans="1:5" ht="13.5" thickBot="1" x14ac:dyDescent="0.35">
      <c r="A22" s="252" t="s">
        <v>126</v>
      </c>
      <c r="B22" s="34"/>
      <c r="C22" s="34"/>
    </row>
    <row r="23" spans="1:5" ht="13.5" thickBot="1" x14ac:dyDescent="0.35">
      <c r="A23" s="186" t="s">
        <v>29</v>
      </c>
      <c r="B23" s="187"/>
      <c r="C23" s="187"/>
      <c r="D23" s="187"/>
      <c r="E23" s="190">
        <f>D19-E19</f>
        <v>2093.5568766180122</v>
      </c>
    </row>
  </sheetData>
  <pageMargins left="0.75" right="0.75" top="1" bottom="1" header="0.5" footer="0.5"/>
  <pageSetup orientation="portrait" horizontalDpi="4294967293" r:id="rId1"/>
  <headerFooter alignWithMargins="0">
    <oddHeader>&amp;C&amp;A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94"/>
  <sheetViews>
    <sheetView showGridLines="0" zoomScaleNormal="100" workbookViewId="0">
      <selection activeCell="D39" sqref="D39"/>
    </sheetView>
  </sheetViews>
  <sheetFormatPr defaultRowHeight="14" x14ac:dyDescent="0.3"/>
  <cols>
    <col min="3" max="3" width="17.26953125" customWidth="1"/>
    <col min="4" max="4" width="9.453125" bestFit="1" customWidth="1"/>
    <col min="5" max="5" width="9.1796875" hidden="1" customWidth="1"/>
  </cols>
  <sheetData>
    <row r="1" spans="1:9" x14ac:dyDescent="0.3">
      <c r="A1" s="248" t="s">
        <v>142</v>
      </c>
      <c r="B1" s="249"/>
      <c r="C1" s="249"/>
      <c r="D1" s="249"/>
      <c r="E1" s="249"/>
      <c r="F1" s="249"/>
      <c r="G1" s="249"/>
      <c r="H1" s="249"/>
      <c r="I1" s="22"/>
    </row>
    <row r="2" spans="1:9" ht="14.5" thickBot="1" x14ac:dyDescent="0.35">
      <c r="A2" s="250" t="s">
        <v>8</v>
      </c>
      <c r="B2" s="22"/>
      <c r="C2" s="22"/>
      <c r="D2" s="22"/>
      <c r="E2" s="22"/>
      <c r="F2" s="22"/>
      <c r="G2" s="22"/>
      <c r="H2" s="22"/>
      <c r="I2" s="22"/>
    </row>
    <row r="3" spans="1:9" x14ac:dyDescent="0.3">
      <c r="A3" s="71" t="s">
        <v>50</v>
      </c>
      <c r="B3" s="72"/>
      <c r="C3" s="72"/>
      <c r="D3" s="89">
        <v>2500</v>
      </c>
      <c r="E3" s="2"/>
    </row>
    <row r="4" spans="1:9" ht="17" x14ac:dyDescent="0.45">
      <c r="A4" s="74" t="s">
        <v>47</v>
      </c>
      <c r="B4" s="75"/>
      <c r="C4" s="75"/>
      <c r="D4" s="76">
        <v>500</v>
      </c>
      <c r="E4" s="2"/>
    </row>
    <row r="5" spans="1:9" x14ac:dyDescent="0.3">
      <c r="A5" s="74" t="s">
        <v>36</v>
      </c>
      <c r="B5" s="75"/>
      <c r="C5" s="75"/>
      <c r="D5" s="76">
        <v>2</v>
      </c>
      <c r="E5" s="2"/>
    </row>
    <row r="6" spans="1:9" x14ac:dyDescent="0.3">
      <c r="A6" s="74" t="s">
        <v>37</v>
      </c>
      <c r="B6" s="75"/>
      <c r="C6" s="75"/>
      <c r="D6" s="201">
        <v>4</v>
      </c>
      <c r="E6" s="2"/>
    </row>
    <row r="7" spans="1:9" ht="14.5" thickBot="1" x14ac:dyDescent="0.35">
      <c r="A7" s="77" t="s">
        <v>10</v>
      </c>
      <c r="B7" s="78"/>
      <c r="C7" s="78"/>
      <c r="D7" s="106">
        <v>0.9</v>
      </c>
      <c r="E7" s="2"/>
    </row>
    <row r="9" spans="1:9" ht="14.5" thickBot="1" x14ac:dyDescent="0.35">
      <c r="A9" s="250" t="s">
        <v>134</v>
      </c>
      <c r="B9" s="249"/>
      <c r="C9" s="249"/>
      <c r="D9" s="250" t="s">
        <v>34</v>
      </c>
      <c r="E9" s="3" t="s">
        <v>35</v>
      </c>
    </row>
    <row r="10" spans="1:9" ht="17" x14ac:dyDescent="0.45">
      <c r="A10" s="80" t="s">
        <v>51</v>
      </c>
      <c r="B10" s="81"/>
      <c r="C10" s="81"/>
      <c r="D10" s="82">
        <f>D3*(D5+D6)</f>
        <v>15000</v>
      </c>
      <c r="E10" s="87">
        <f>D3*D5</f>
        <v>5000</v>
      </c>
    </row>
    <row r="11" spans="1:9" ht="17.5" thickBot="1" x14ac:dyDescent="0.5">
      <c r="A11" s="83" t="s">
        <v>18</v>
      </c>
      <c r="B11" s="84"/>
      <c r="C11" s="84"/>
      <c r="D11" s="88">
        <f>D4*SQRT(D5+D6)</f>
        <v>1224.744871391589</v>
      </c>
      <c r="E11" s="88">
        <f>D4*SQRT(D5)</f>
        <v>707.10678118654755</v>
      </c>
    </row>
    <row r="12" spans="1:9" ht="9" customHeight="1" x14ac:dyDescent="0.3"/>
    <row r="13" spans="1:9" ht="14.5" thickBot="1" x14ac:dyDescent="0.35">
      <c r="A13" s="250" t="s">
        <v>9</v>
      </c>
    </row>
    <row r="14" spans="1:9" ht="14.5" thickBot="1" x14ac:dyDescent="0.35">
      <c r="A14" s="93" t="s">
        <v>127</v>
      </c>
      <c r="B14" s="94"/>
      <c r="C14" s="94"/>
      <c r="D14" s="95">
        <f>NORMSINV(D7)*D11</f>
        <v>1569.5737073246114</v>
      </c>
      <c r="E14" s="91">
        <f>NORMSINV(D7)*E11</f>
        <v>906.19380243682338</v>
      </c>
    </row>
    <row r="15" spans="1:9" ht="14.5" thickBot="1" x14ac:dyDescent="0.35">
      <c r="A15" s="96" t="s">
        <v>19</v>
      </c>
      <c r="B15" s="97"/>
      <c r="C15" s="97"/>
      <c r="D15" s="107">
        <f>D10+D14</f>
        <v>16569.573707324613</v>
      </c>
    </row>
    <row r="16" spans="1:9" ht="14.5" hidden="1" thickBot="1" x14ac:dyDescent="0.35"/>
    <row r="17" spans="1:5" ht="14.5" hidden="1" thickBot="1" x14ac:dyDescent="0.35">
      <c r="A17" s="38" t="s">
        <v>38</v>
      </c>
      <c r="B17" s="39"/>
      <c r="C17" s="39"/>
      <c r="D17" s="39"/>
      <c r="E17" s="40">
        <f>D14-E14</f>
        <v>663.37990488778803</v>
      </c>
    </row>
    <row r="18" spans="1:5" x14ac:dyDescent="0.3">
      <c r="A18" s="21"/>
      <c r="B18" s="2"/>
      <c r="C18" s="2"/>
    </row>
    <row r="19" spans="1:5" x14ac:dyDescent="0.3">
      <c r="A19" s="21"/>
      <c r="B19" s="2"/>
      <c r="C19" s="2"/>
    </row>
    <row r="20" spans="1:5" x14ac:dyDescent="0.3">
      <c r="A20" s="2"/>
      <c r="B20" s="2"/>
      <c r="C20" s="2"/>
    </row>
    <row r="21" spans="1:5" x14ac:dyDescent="0.3">
      <c r="A21" s="2"/>
      <c r="B21" s="2"/>
      <c r="C21" s="2"/>
    </row>
    <row r="22" spans="1:5" x14ac:dyDescent="0.3">
      <c r="A22" s="2"/>
      <c r="B22" s="2"/>
      <c r="C22" s="2"/>
    </row>
    <row r="23" spans="1:5" x14ac:dyDescent="0.3">
      <c r="A23" s="21"/>
      <c r="B23" s="2"/>
      <c r="C23" s="2"/>
    </row>
    <row r="24" spans="1:5" x14ac:dyDescent="0.3">
      <c r="A24" s="2"/>
      <c r="B24" s="2"/>
      <c r="C24" s="2"/>
    </row>
    <row r="25" spans="1:5" x14ac:dyDescent="0.3">
      <c r="A25" s="22"/>
      <c r="B25" s="22"/>
      <c r="C25" s="22"/>
    </row>
    <row r="94" spans="1:2" x14ac:dyDescent="0.3">
      <c r="A94" s="1"/>
      <c r="B94" s="1"/>
    </row>
  </sheetData>
  <phoneticPr fontId="0" type="noConversion"/>
  <printOptions gridLinesSet="0"/>
  <pageMargins left="0.75" right="0.75" top="1" bottom="1" header="0.5" footer="0.5"/>
  <headerFooter alignWithMargins="0">
    <oddHeader>&amp;A</oddHeader>
    <oddFooter>Page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4</vt:i4>
      </vt:variant>
    </vt:vector>
  </HeadingPairs>
  <TitlesOfParts>
    <vt:vector size="17" baseType="lpstr">
      <vt:lpstr>Example 12-1</vt:lpstr>
      <vt:lpstr>Example 12-2</vt:lpstr>
      <vt:lpstr>Example 12-3</vt:lpstr>
      <vt:lpstr>Example 12-4</vt:lpstr>
      <vt:lpstr>Example 12-5</vt:lpstr>
      <vt:lpstr>Example 12-6</vt:lpstr>
      <vt:lpstr>Example 12-7</vt:lpstr>
      <vt:lpstr>Example 12-8</vt:lpstr>
      <vt:lpstr>Example 12-9</vt:lpstr>
      <vt:lpstr>Example 12-10</vt:lpstr>
      <vt:lpstr>Example 12-11</vt:lpstr>
      <vt:lpstr>Example 12-12</vt:lpstr>
      <vt:lpstr>Example 12-13</vt:lpstr>
      <vt:lpstr>'Example 12-13'!Print_Area</vt:lpstr>
      <vt:lpstr>'Example 12-5'!Print_Area</vt:lpstr>
      <vt:lpstr>'Example 12-1'!Print_Titles</vt:lpstr>
      <vt:lpstr>'Example 12-2'!Print_Titles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Inventory examples - Chapter 12</dc:title>
  <dc:subject>Supply Chain Management - 6th Editon</dc:subject>
  <dc:creator>Chopra/Mabe</dc:creator>
  <cp:lastModifiedBy>Sunil Chopra</cp:lastModifiedBy>
  <dcterms:created xsi:type="dcterms:W3CDTF">1998-09-10T19:07:51Z</dcterms:created>
  <dcterms:modified xsi:type="dcterms:W3CDTF">2017-10-03T18:42:17Z</dcterms:modified>
</cp:coreProperties>
</file>